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480" yWindow="4440" windowWidth="27795" windowHeight="8265"/>
  </bookViews>
  <sheets>
    <sheet name="Протокол 13" sheetId="5" r:id="rId1"/>
    <sheet name="Лист1" sheetId="6" state="hidden" r:id="rId2"/>
  </sheets>
  <definedNames>
    <definedName name="_xlnm.Print_Titles" localSheetId="0">'Протокол 13'!$2:$4</definedName>
    <definedName name="_xlnm.Print_Area" localSheetId="0">'Протокол 13'!$A$1:$Q$79</definedName>
  </definedNames>
  <calcPr calcId="145621"/>
</workbook>
</file>

<file path=xl/calcChain.xml><?xml version="1.0" encoding="utf-8"?>
<calcChain xmlns="http://schemas.openxmlformats.org/spreadsheetml/2006/main">
  <c r="F77" i="5" l="1"/>
  <c r="J77" i="5" s="1"/>
  <c r="E77" i="5"/>
  <c r="L77" i="5" s="1"/>
  <c r="K77" i="5" l="1"/>
  <c r="M77" i="5"/>
  <c r="I77" i="5"/>
  <c r="F43" i="5"/>
  <c r="J43" i="5" s="1"/>
  <c r="E43" i="5"/>
  <c r="M43" i="5" l="1"/>
  <c r="L43" i="5"/>
  <c r="K43" i="5"/>
  <c r="I43" i="5"/>
  <c r="F76" i="5"/>
  <c r="M76" i="5" s="1"/>
  <c r="E76" i="5"/>
  <c r="J76" i="5" l="1"/>
  <c r="L76" i="5"/>
  <c r="I76" i="5"/>
  <c r="K76" i="5"/>
  <c r="F75" i="5"/>
  <c r="M75" i="5" s="1"/>
  <c r="E75" i="5"/>
  <c r="J75" i="5" l="1"/>
  <c r="L75" i="5"/>
  <c r="I75" i="5"/>
  <c r="K75" i="5"/>
  <c r="F21" i="5" l="1"/>
  <c r="M21" i="5" s="1"/>
  <c r="E21" i="5"/>
  <c r="F42" i="5"/>
  <c r="J42" i="5" s="1"/>
  <c r="E42" i="5"/>
  <c r="E40" i="5"/>
  <c r="F40" i="5"/>
  <c r="M40" i="5" s="1"/>
  <c r="F56" i="5"/>
  <c r="M56" i="5" s="1"/>
  <c r="E56" i="5"/>
  <c r="F55" i="5"/>
  <c r="J55" i="5" s="1"/>
  <c r="E55" i="5"/>
  <c r="F9" i="5"/>
  <c r="M9" i="5" s="1"/>
  <c r="E9" i="5"/>
  <c r="F8" i="5"/>
  <c r="M8" i="5" s="1"/>
  <c r="E8" i="5"/>
  <c r="F14" i="5"/>
  <c r="M14" i="5" s="1"/>
  <c r="E14" i="5"/>
  <c r="F54" i="5"/>
  <c r="J54" i="5" s="1"/>
  <c r="E54" i="5"/>
  <c r="F53" i="5"/>
  <c r="M53" i="5" s="1"/>
  <c r="E53" i="5"/>
  <c r="L53" i="5" l="1"/>
  <c r="J53" i="5"/>
  <c r="L42" i="5"/>
  <c r="K42" i="5"/>
  <c r="M42" i="5"/>
  <c r="M55" i="5"/>
  <c r="L55" i="5"/>
  <c r="K55" i="5"/>
  <c r="L54" i="5"/>
  <c r="K54" i="5"/>
  <c r="M54" i="5"/>
  <c r="I53" i="5"/>
  <c r="K53" i="5"/>
  <c r="L21" i="5"/>
  <c r="J21" i="5"/>
  <c r="I21" i="5"/>
  <c r="K21" i="5"/>
  <c r="I42" i="5"/>
  <c r="J40" i="5"/>
  <c r="L40" i="5"/>
  <c r="I40" i="5"/>
  <c r="K40" i="5"/>
  <c r="J56" i="5"/>
  <c r="L56" i="5"/>
  <c r="I56" i="5"/>
  <c r="K56" i="5"/>
  <c r="I55" i="5"/>
  <c r="J9" i="5"/>
  <c r="L9" i="5"/>
  <c r="I9" i="5"/>
  <c r="K9" i="5"/>
  <c r="J8" i="5"/>
  <c r="L8" i="5"/>
  <c r="I8" i="5"/>
  <c r="K8" i="5"/>
  <c r="J14" i="5"/>
  <c r="L14" i="5"/>
  <c r="I14" i="5"/>
  <c r="K14" i="5"/>
  <c r="I54" i="5"/>
  <c r="F7" i="5" l="1"/>
  <c r="M7" i="5" s="1"/>
  <c r="E7" i="5"/>
  <c r="L7" i="5" l="1"/>
  <c r="J7" i="5"/>
  <c r="I7" i="5"/>
  <c r="K7" i="5"/>
  <c r="E38" i="5" l="1"/>
  <c r="F50" i="5" l="1"/>
  <c r="J50" i="5" s="1"/>
  <c r="E50" i="5"/>
  <c r="L50" i="5" l="1"/>
  <c r="K50" i="5"/>
  <c r="I50" i="5"/>
  <c r="M50" i="5"/>
  <c r="F20" i="5" l="1"/>
  <c r="J20" i="5" s="1"/>
  <c r="E20" i="5"/>
  <c r="M20" i="5" l="1"/>
  <c r="L20" i="5"/>
  <c r="K20" i="5"/>
  <c r="I20" i="5"/>
  <c r="F33" i="5"/>
  <c r="J33" i="5" s="1"/>
  <c r="E33" i="5"/>
  <c r="F28" i="5"/>
  <c r="M28" i="5" s="1"/>
  <c r="E28" i="5"/>
  <c r="M33" i="5" l="1"/>
  <c r="L33" i="5"/>
  <c r="K33" i="5"/>
  <c r="I33" i="5"/>
  <c r="J28" i="5"/>
  <c r="L28" i="5"/>
  <c r="I28" i="5"/>
  <c r="K28" i="5"/>
  <c r="F74" i="5"/>
  <c r="M74" i="5" s="1"/>
  <c r="E74" i="5"/>
  <c r="J74" i="5" l="1"/>
  <c r="L74" i="5"/>
  <c r="I74" i="5"/>
  <c r="K74" i="5"/>
  <c r="F52" i="5" l="1"/>
  <c r="M52" i="5" s="1"/>
  <c r="E52" i="5"/>
  <c r="J52" i="5" l="1"/>
  <c r="L52" i="5"/>
  <c r="I52" i="5"/>
  <c r="K52" i="5"/>
  <c r="F32" i="5"/>
  <c r="J32" i="5" s="1"/>
  <c r="E32" i="5"/>
  <c r="L32" i="5" l="1"/>
  <c r="K32" i="5"/>
  <c r="M32" i="5"/>
  <c r="I32" i="5"/>
  <c r="E51" i="5"/>
  <c r="E47" i="5" l="1"/>
  <c r="F49" i="5" l="1"/>
  <c r="J49" i="5" s="1"/>
  <c r="E49" i="5"/>
  <c r="M49" i="5" l="1"/>
  <c r="L49" i="5"/>
  <c r="K49" i="5"/>
  <c r="I49" i="5"/>
  <c r="F31" i="5"/>
  <c r="J31" i="5" s="1"/>
  <c r="E31" i="5"/>
  <c r="F27" i="5"/>
  <c r="J27" i="5" s="1"/>
  <c r="E27" i="5"/>
  <c r="M27" i="5" l="1"/>
  <c r="M31" i="5"/>
  <c r="L27" i="5"/>
  <c r="K27" i="5"/>
  <c r="L31" i="5"/>
  <c r="K31" i="5"/>
  <c r="I31" i="5"/>
  <c r="I27" i="5"/>
  <c r="F73" i="5" l="1"/>
  <c r="M73" i="5" s="1"/>
  <c r="E73" i="5"/>
  <c r="J73" i="5" l="1"/>
  <c r="L73" i="5"/>
  <c r="I73" i="5"/>
  <c r="K73" i="5"/>
  <c r="E60" i="5"/>
  <c r="F60" i="5"/>
  <c r="J60" i="5" s="1"/>
  <c r="I60" i="5" l="1"/>
  <c r="M60" i="5"/>
  <c r="K60" i="5"/>
  <c r="L60" i="5"/>
  <c r="F67" i="5"/>
  <c r="M67" i="5" s="1"/>
  <c r="E67" i="5"/>
  <c r="L67" i="5" l="1"/>
  <c r="J67" i="5"/>
  <c r="I67" i="5"/>
  <c r="K67" i="5"/>
  <c r="F61" i="5"/>
  <c r="M61" i="5" s="1"/>
  <c r="E61" i="5"/>
  <c r="L61" i="5" l="1"/>
  <c r="J61" i="5"/>
  <c r="I61" i="5"/>
  <c r="K61" i="5"/>
  <c r="F69" i="5"/>
  <c r="M69" i="5" s="1"/>
  <c r="E69" i="5"/>
  <c r="L69" i="5" l="1"/>
  <c r="K69" i="5"/>
  <c r="I69" i="5"/>
  <c r="J69" i="5"/>
  <c r="F47" i="5"/>
  <c r="M47" i="5" s="1"/>
  <c r="L47" i="5" l="1"/>
  <c r="J47" i="5"/>
  <c r="I47" i="5"/>
  <c r="K47" i="5"/>
  <c r="F66" i="5" l="1"/>
  <c r="M66" i="5" s="1"/>
  <c r="E66" i="5"/>
  <c r="J66" i="5" l="1"/>
  <c r="L66" i="5"/>
  <c r="I66" i="5"/>
  <c r="K66" i="5"/>
  <c r="F72" i="5"/>
  <c r="M72" i="5" s="1"/>
  <c r="E72" i="5"/>
  <c r="L72" i="5" l="1"/>
  <c r="J72" i="5"/>
  <c r="I72" i="5"/>
  <c r="K72" i="5"/>
  <c r="F13" i="5" l="1"/>
  <c r="M13" i="5" s="1"/>
  <c r="E13" i="5"/>
  <c r="L13" i="5" l="1"/>
  <c r="J13" i="5"/>
  <c r="I13" i="5"/>
  <c r="K13" i="5"/>
  <c r="F65" i="5"/>
  <c r="M65" i="5" s="1"/>
  <c r="E65" i="5"/>
  <c r="J65" i="5" l="1"/>
  <c r="L65" i="5"/>
  <c r="I65" i="5"/>
  <c r="K65" i="5"/>
  <c r="F17" i="5" l="1"/>
  <c r="M17" i="5" s="1"/>
  <c r="E17" i="5"/>
  <c r="L17" i="5" l="1"/>
  <c r="J17" i="5"/>
  <c r="I17" i="5"/>
  <c r="K17" i="5"/>
  <c r="F64" i="5" l="1"/>
  <c r="M64" i="5" s="1"/>
  <c r="E64" i="5"/>
  <c r="L64" i="5" l="1"/>
  <c r="J64" i="5"/>
  <c r="I64" i="5"/>
  <c r="K64" i="5"/>
  <c r="F59" i="5" l="1"/>
  <c r="J59" i="5" s="1"/>
  <c r="E59" i="5"/>
  <c r="L59" i="5" l="1"/>
  <c r="K59" i="5"/>
  <c r="M59" i="5"/>
  <c r="I59" i="5"/>
  <c r="F39" i="5"/>
  <c r="J39" i="5" s="1"/>
  <c r="E39" i="5"/>
  <c r="F35" i="5"/>
  <c r="M35" i="5" s="1"/>
  <c r="E35" i="5"/>
  <c r="F24" i="5"/>
  <c r="J24" i="5" s="1"/>
  <c r="E24" i="5"/>
  <c r="F19" i="5"/>
  <c r="M19" i="5" s="1"/>
  <c r="E19" i="5"/>
  <c r="F38" i="5"/>
  <c r="M38" i="5" s="1"/>
  <c r="L39" i="5" l="1"/>
  <c r="K24" i="5"/>
  <c r="L24" i="5"/>
  <c r="L38" i="5"/>
  <c r="K39" i="5"/>
  <c r="L35" i="5"/>
  <c r="M39" i="5"/>
  <c r="I39" i="5"/>
  <c r="M24" i="5"/>
  <c r="J35" i="5"/>
  <c r="I35" i="5"/>
  <c r="K35" i="5"/>
  <c r="I24" i="5"/>
  <c r="J19" i="5"/>
  <c r="L19" i="5"/>
  <c r="I19" i="5"/>
  <c r="K19" i="5"/>
  <c r="J38" i="5"/>
  <c r="I38" i="5"/>
  <c r="K38" i="5"/>
  <c r="F58" i="5" l="1"/>
  <c r="M58" i="5" s="1"/>
  <c r="E58" i="5"/>
  <c r="L58" i="5" l="1"/>
  <c r="J58" i="5"/>
  <c r="I58" i="5"/>
  <c r="K58" i="5"/>
  <c r="F79" i="5"/>
  <c r="J79" i="5" s="1"/>
  <c r="E79" i="5"/>
  <c r="L79" i="5" l="1"/>
  <c r="M79" i="5"/>
  <c r="K79" i="5"/>
  <c r="I79" i="5"/>
  <c r="E11" i="5"/>
  <c r="F11" i="5"/>
  <c r="J11" i="5" s="1"/>
  <c r="I11" i="5" l="1"/>
  <c r="M11" i="5"/>
  <c r="L11" i="5"/>
  <c r="K11" i="5"/>
  <c r="E6" i="5"/>
  <c r="F70" i="5" l="1"/>
  <c r="E70" i="5"/>
  <c r="J70" i="5" l="1"/>
  <c r="M70" i="5"/>
  <c r="L70" i="5"/>
  <c r="K70" i="5"/>
  <c r="I70" i="5"/>
  <c r="F45" i="5" l="1"/>
  <c r="M45" i="5" s="1"/>
  <c r="E45" i="5"/>
  <c r="E48" i="5"/>
  <c r="E30" i="5"/>
  <c r="E26" i="5"/>
  <c r="E23" i="5"/>
  <c r="M71" i="5"/>
  <c r="F6" i="5"/>
  <c r="F26" i="5"/>
  <c r="M26" i="5" s="1"/>
  <c r="F23" i="5"/>
  <c r="M23" i="5" s="1"/>
  <c r="F30" i="5"/>
  <c r="M30" i="5" s="1"/>
  <c r="F48" i="5"/>
  <c r="M48" i="5" s="1"/>
  <c r="J6" i="5" l="1"/>
  <c r="M6" i="5"/>
  <c r="K6" i="5"/>
  <c r="I6" i="5"/>
  <c r="L6" i="5"/>
  <c r="J45" i="5"/>
  <c r="L45" i="5"/>
  <c r="K45" i="5"/>
  <c r="I45" i="5"/>
  <c r="K48" i="5" l="1"/>
  <c r="J48" i="5"/>
  <c r="L48" i="5"/>
  <c r="I48" i="5" l="1"/>
  <c r="K30" i="5" l="1"/>
  <c r="J30" i="5"/>
  <c r="L30" i="5"/>
  <c r="K26" i="5"/>
  <c r="J26" i="5"/>
  <c r="L26" i="5"/>
  <c r="K23" i="5"/>
  <c r="J23" i="5"/>
  <c r="L23" i="5"/>
  <c r="I26" i="5" l="1"/>
  <c r="I30" i="5"/>
  <c r="I23" i="5"/>
</calcChain>
</file>

<file path=xl/sharedStrings.xml><?xml version="1.0" encoding="utf-8"?>
<sst xmlns="http://schemas.openxmlformats.org/spreadsheetml/2006/main" count="309" uniqueCount="219">
  <si>
    <t>№ п/п</t>
  </si>
  <si>
    <t>Диагностические (лабораторные) исследования</t>
  </si>
  <si>
    <t>Медицинская помощь, предоставляемая в стационарных условиях (ВМП)</t>
  </si>
  <si>
    <t>Медицинская помощь, предоставляемая в стационарных условиях (КСГ)</t>
  </si>
  <si>
    <t>Примечание</t>
  </si>
  <si>
    <t xml:space="preserve"> №  и дата письма</t>
  </si>
  <si>
    <t>на год</t>
  </si>
  <si>
    <t>Предложения МО</t>
  </si>
  <si>
    <t>2</t>
  </si>
  <si>
    <t>3</t>
  </si>
  <si>
    <t>4</t>
  </si>
  <si>
    <t>5</t>
  </si>
  <si>
    <t>Медицинская помощь, предоставляемая в неотложной форме.</t>
  </si>
  <si>
    <t>Медицинская помощь, предоставляемая в  условиях дневного стационара  (без учета ЭКО)</t>
  </si>
  <si>
    <t>код 62</t>
  </si>
  <si>
    <t xml:space="preserve">в том числе </t>
  </si>
  <si>
    <t>Магнитно-резонансная томография с внутривенным контрастированием, всего</t>
  </si>
  <si>
    <t>Магнитно-резонансная томография без внутривенного контрастирования, всего</t>
  </si>
  <si>
    <t>Предложения членов Комиссии</t>
  </si>
  <si>
    <t>Номер пункта, в котором отражено решение Комиссии по вопросу, изложенному в обращении медицинской организации</t>
  </si>
  <si>
    <t xml:space="preserve"> Сводная информация по обращениям организаций по вопросам корректировки распределенных между медицинскими организациями объемов медицинской помощи. </t>
  </si>
  <si>
    <t>Наименование организации, от которой поступило обращение</t>
  </si>
  <si>
    <t xml:space="preserve">Кол-во услуг </t>
  </si>
  <si>
    <t>Среднемесячные объемы  исходя из факта</t>
  </si>
  <si>
    <t>% исполнения                                                 за год (гр.6/гр.4                        *100)</t>
  </si>
  <si>
    <t>Остаток объемов до гонца года гр.4-гр.6</t>
  </si>
  <si>
    <t>Медицинская помощь, предоставляемая в  условиях дневного стационара, в части ЭКО.</t>
  </si>
  <si>
    <t>Медицинская помощь, предоставляемая в амбулаторных условиях  с профилактической и иной целью.</t>
  </si>
  <si>
    <t>Ультразвуковое исследование сердечно-сосудистой системы</t>
  </si>
  <si>
    <t>Тестирование на выявление новой коронавирусной инфекции (СОVID-19)</t>
  </si>
  <si>
    <t>Компьютерная томография без  внутривенного контрастирования</t>
  </si>
  <si>
    <t>Увеличение объема  финансового  обеспечения</t>
  </si>
  <si>
    <t>Медицинская помощь, предоставляемая в амбулаторных условиях  по поводу заболевания.</t>
  </si>
  <si>
    <t>6</t>
  </si>
  <si>
    <t>Паталогоанатомические исследования биопсийного (операционного) материала с целью выявления онкологических заболеваний</t>
  </si>
  <si>
    <t>7</t>
  </si>
  <si>
    <t>8</t>
  </si>
  <si>
    <t>9</t>
  </si>
  <si>
    <t>10</t>
  </si>
  <si>
    <t>11</t>
  </si>
  <si>
    <t>12</t>
  </si>
  <si>
    <t>Компьютерная томография с  внутривенным контрастированием</t>
  </si>
  <si>
    <t>Эндоскопические диагностическия исследования</t>
  </si>
  <si>
    <t>Компьютерная томография грудной полости с внутривенным болюсным контрастированием, мультипланарной и трехмерной реконструкцией</t>
  </si>
  <si>
    <t>Колоноскопия</t>
  </si>
  <si>
    <t>18</t>
  </si>
  <si>
    <t>18.1</t>
  </si>
  <si>
    <t>Эндоскопические диагностические исследования, за исключением колоноскопии</t>
  </si>
  <si>
    <t>11.1</t>
  </si>
  <si>
    <t>16</t>
  </si>
  <si>
    <t>8.1</t>
  </si>
  <si>
    <t>7.1</t>
  </si>
  <si>
    <t>5.1</t>
  </si>
  <si>
    <t>10.1</t>
  </si>
  <si>
    <t>7.2</t>
  </si>
  <si>
    <t>2.1</t>
  </si>
  <si>
    <t>4.1</t>
  </si>
  <si>
    <t>10.2</t>
  </si>
  <si>
    <t>1.1</t>
  </si>
  <si>
    <t>3.1</t>
  </si>
  <si>
    <t>6.1</t>
  </si>
  <si>
    <t>6.2</t>
  </si>
  <si>
    <t>5.2</t>
  </si>
  <si>
    <t>9.1</t>
  </si>
  <si>
    <t>Приложение №1.2 к Протоколу №13</t>
  </si>
  <si>
    <t>7.3</t>
  </si>
  <si>
    <t>12.1</t>
  </si>
  <si>
    <t>16.1</t>
  </si>
  <si>
    <t>16.2</t>
  </si>
  <si>
    <t>на период январь-август 2022 года (гр4/12*8)</t>
  </si>
  <si>
    <t>Факт за январь-август 2022г с учетом кода 62</t>
  </si>
  <si>
    <t>Факт за январь-август 2022г без 62 кода</t>
  </si>
  <si>
    <t>% исполнения январь-август (гр.6/гр.5                        *100)</t>
  </si>
  <si>
    <t>Отклонение объемов  за январь-август 2022 года                                                  гр.5-гр.6                                                                 "-" превышение над планом</t>
  </si>
  <si>
    <t>Распределено решением Комиссии от 10.08.22  Протокол №12</t>
  </si>
  <si>
    <t xml:space="preserve">МЧУ ДПО "Нефросовет" (г.Москва) </t>
  </si>
  <si>
    <t>№ /НС от 02.08.2022</t>
  </si>
  <si>
    <t>Увеличение объемов ЗПТ в условиях дневного стационара на 2-х пациентов. В расчете на период 
сентябрь-декабрь составит 8 случаев лечения (2*4) 
на сумму 632,95 тыс. руб. 
Решением Комиссии от 10.08.2022 (Протокол №12) МЧУ ДПО "Нефросовет" распределено 7 случаев лечения на пациентов, имеющих направление комиссии по отбору на ЗПТ</t>
  </si>
  <si>
    <t>ООО "КДЦ "Медиклиник"</t>
  </si>
  <si>
    <t>№232 от 12.08.2022</t>
  </si>
  <si>
    <t>№226 от 11.08.2022</t>
  </si>
  <si>
    <t>ООО "Медицина для Вас плюс"</t>
  </si>
  <si>
    <t>№11 от 15.08.2022</t>
  </si>
  <si>
    <t>Увеличение распределенных объемов медицинской помощи по итогам совместного с МЗ ПО совещания 08.08.2022. Планируемое выполнение за 2022 год - 1268 исследований.</t>
  </si>
  <si>
    <t>ООО "Микрохирургия глаза"</t>
  </si>
  <si>
    <t>№б/н от 15.08.2022</t>
  </si>
  <si>
    <t xml:space="preserve">Увеличение распределенных объемов медицинской помощи по итогам совместного с МЗ ПО совещания 08.08.2022. </t>
  </si>
  <si>
    <t>ООО "МК "Здоровье"
г. Заречный</t>
  </si>
  <si>
    <t>№33 от 22.08.2022</t>
  </si>
  <si>
    <t>Увеличение распределенных объемов медицинской помощи по профилю "терапия"</t>
  </si>
  <si>
    <t>Увеличение распределенных объемов медицинской помощи по профилю "педиатрия"</t>
  </si>
  <si>
    <t>1.2</t>
  </si>
  <si>
    <t>Увеличение распределенных объемов медицинской помощи (колоноскопии). 
В целом распределено на 2022 год на проведение эндоскопических диагностических исследований в количестве 207 исследований, в том числе на проведение колоноскопии - 207 исследований.
Планируемое выполнение исследований колоноскопии за 2022 год - 300 исследований.</t>
  </si>
  <si>
    <t>ООО "Медицинская клиника "Здоровье" г. Заречный</t>
  </si>
  <si>
    <t>Увеличение распределенных объемов медицинской помощи. Планируемое выполнение за 2022 год - 240 исследований.</t>
  </si>
  <si>
    <t>ООО "КДЛ на Измайлова"</t>
  </si>
  <si>
    <t>№74 от 24.08.2022</t>
  </si>
  <si>
    <t>№69 от 11.08.2022</t>
  </si>
  <si>
    <t>№70 от 15.08.2022</t>
  </si>
  <si>
    <t>ООО "КДЦ "Клиника-Сити"</t>
  </si>
  <si>
    <t>№48 от 15.08.2022</t>
  </si>
  <si>
    <t>№47 от 05.08.2022</t>
  </si>
  <si>
    <t xml:space="preserve">Увеличение объемов медицинской помощи по эхокардиографии по итогам совместного с МЗ ПО совещания 08.08.2022. </t>
  </si>
  <si>
    <t xml:space="preserve">Распределение объемов медицинской помощи по эхокардиографии по итогам совместного с МЗ ПО совещания 08.08.2022. </t>
  </si>
  <si>
    <t>Распределение объемов медицинской помощи по "Дуплексному сканированию вен нижних конечностей" (50 исследований в месяц)</t>
  </si>
  <si>
    <t>ООО "Медцентр-УЗИ"</t>
  </si>
  <si>
    <t>№01 от 11.08.2022</t>
  </si>
  <si>
    <t>ООО "Инмед"</t>
  </si>
  <si>
    <t>№89 от 12.08.2022</t>
  </si>
  <si>
    <t>ЧУЗ "КБ "РЖД-Медицина"</t>
  </si>
  <si>
    <t>№01-12/1590 от 19.08.2022</t>
  </si>
  <si>
    <t>Увеличение распределенных объемов медицинской помощи. Планируемое выполнение за 2022 год - 585 исследований.</t>
  </si>
  <si>
    <t>Увеличение распределенных объемов медицинской помощи. Планируемое выполнение за 2022 год - 649 исследований.</t>
  </si>
  <si>
    <t>Увеличение распределенных объемов медицинской помощи. Планируемое выполнение за 2022 год - 1077 исследований.</t>
  </si>
  <si>
    <t>№01-11/1591 от 19.08.2022</t>
  </si>
  <si>
    <t>Увеличение распределенных объемов медицинской помощи (колоноскопии). 
В целом распределено на 2022 год на проведение эндоскопических диагностических исследований в количестве 1334 исследований, в том числе на проведение колоноскопии - 138 исследований.
Планируемое выполнение исследований колоноскопии за 2022 год - 288 исследований.</t>
  </si>
  <si>
    <t>Увеличение распределенных объемов медицинской помощи. Планируемое выполнение за 2022 год - 1061 исследований.</t>
  </si>
  <si>
    <t>3.2</t>
  </si>
  <si>
    <t>АО "ППО ЭВТ им. В.А. Ревунова"</t>
  </si>
  <si>
    <t>№200/3-60 от 15.08.2022, №200/3-60 от 10.08.2022</t>
  </si>
  <si>
    <t xml:space="preserve">Увеличение распределенных объемов медицинской помощи по профилям "неврология" (+260), "оториноларингология" (+190), "эндокринология" (+190), "офтальмология" (+190), "гинекология" (+190) по итогам совместного с МЗ ПО совещания 08.08.2022. </t>
  </si>
  <si>
    <t>1.3</t>
  </si>
  <si>
    <t xml:space="preserve">Увеличение распределенных объемов медицинской помощи по профилям "неврология" (+200), "оториноларингология" (+100), "эндокринология" (+100), "офтальмология" (+100), "гинекология" (+100) по итогам совместного с МЗ ПО совещания 08.08.2022. </t>
  </si>
  <si>
    <t>1.4</t>
  </si>
  <si>
    <t>Увеличение распределенных объемов медицинской помощи по диспансеризации взрослого населения (без учета углубленной диспансеризации)</t>
  </si>
  <si>
    <t>ГБУЗ "Пензенская РБ"</t>
  </si>
  <si>
    <t>№2056 от 09.08.2022</t>
  </si>
  <si>
    <t>ГБУЗ "Мокшанская РБ"</t>
  </si>
  <si>
    <t>№129 от 11.08.2022</t>
  </si>
  <si>
    <t>Распределение объемов медицинской помощи. Планируемое выполнение за 2022 год - 900 исследований.</t>
  </si>
  <si>
    <t>ГБУЗ "Кузнецкая межрайонная детская больница"</t>
  </si>
  <si>
    <t>№588 от 24.08.2022</t>
  </si>
  <si>
    <t>ГБУЗ "Городская поликлиника"</t>
  </si>
  <si>
    <t>№4779 от 15.08.2022</t>
  </si>
  <si>
    <t>Увеличение распределенных объемов медицинской помощи в связи с введением в эксплуатацию аппарата КТ в поликлинике №4 (ул. Парковая, 3). Планируемое выполнение за 2022 год - 17132 исследований.</t>
  </si>
  <si>
    <t>Увеличение распределенных объемов медицинской помощи. Планируемое выполнение за 2022 год - 6144 исследований.</t>
  </si>
  <si>
    <t>ГБУЗ "Областной онкологический диспансер"</t>
  </si>
  <si>
    <t>№1247 от 19.08.2022</t>
  </si>
  <si>
    <t>№1238 от 18.08.2022</t>
  </si>
  <si>
    <t>10.3</t>
  </si>
  <si>
    <t>№1222 от 15.08.2022</t>
  </si>
  <si>
    <t>Увеличение распределенных объемов медицинской помощи (колоноскопии). 
В целом распределено на 2022 год на проведение эндоскопических диагностических исследований в количестве 2217 исследований, в том числе на проведение колоноскопии - 252 исследований.
Планируемое выполнение исследований колоноскопии за 2022 год - 372 исследований.</t>
  </si>
  <si>
    <t>Увеличение распределенных объемов медицинской помощи. 
В целом распределено на 2022 год на проведение эндоскопических диагностических исследований в количестве 2217 исследований, в том числе на проведение эндоскопических диагностических исследований, за исключением колоноскопии - 1965 исследований.
Планируемое выполнение исследований за 2022 год - 2652 исследований.</t>
  </si>
  <si>
    <t>Увеличение распределенных объемов медицинской помощи. Планируемое выполнение за 2022 год - 1776 исследований.</t>
  </si>
  <si>
    <t>Увеличение распределенных объемов медицинской помощи. Планируемое выполнение за 2022 год - 3216 исследований.</t>
  </si>
  <si>
    <t>Увеличение распределенных объемов медицинской помощи. Планируемое выполнение за 2022 год - 1152 исследований.</t>
  </si>
  <si>
    <t>Увеличение объемов медицинской помощи и их финансового обеспечения в условиях круглосуточного стационара</t>
  </si>
  <si>
    <t>Перераспределение объемов ВМП по профилю "онкология" по методам лечения в количестве 9 случаев без изменения объема финансового обеспечения.</t>
  </si>
  <si>
    <t>Перераспределение объемов ВМП по профилю "онкология" по методам лечения в количестве 101 случаев без изменения объема финансового обеспечения.</t>
  </si>
  <si>
    <t>Увеличение объемов ВМП по профилю "онкология" в количестве 166 случаев с увеличением объема финансового обеспечения на 21 446 328,50 руб.</t>
  </si>
  <si>
    <t>Увеличение объемов по профилям "урология" по КСГ st30.009 (+15) и "акушерство и гинекология" по КСГ st02.012 (+5), st02.013 (+10) с увеличением объема финансового обеспечения 
на 1 828 128,55 руб. в связи с организацией дополнительных коек</t>
  </si>
  <si>
    <t>Перераспределение объемов по профилям "медицинская реабилитация" по КСГ st37.005 (+60), st37.017 (+20), "неонатология" st17.004 (-60) и "урология" st30.001      (-20)  с увеличением объема финансового обеспечения 
на 189 705,60 руб. в связи с фактически выполненными объемами мед.помощи по профилю "медицинская реабилитация"</t>
  </si>
  <si>
    <t xml:space="preserve">Распределение объемов по профилю "колопроктология" по КСГ st14.003 (+1) с увеличением объема финансового обеспечения 
на 48 970,39 руб. </t>
  </si>
  <si>
    <t xml:space="preserve">Увеличение объемов медицинской помощи по профилю "акушерство и гинекология" по КСГ ds02.004 (+30) и "абдоминальная хирургия" по КСГ ds32.002 (+10), распределение объемов медицинской помощи по профилю "нефрология" по КСГ ds18.003 (+20) и "колопроктология" по КСГ ds14.002 (+10) с увеличением объема финансового обеспечения 
на 1 855 522,10 руб. </t>
  </si>
  <si>
    <t>2.2</t>
  </si>
  <si>
    <t>6.3</t>
  </si>
  <si>
    <t>7.4</t>
  </si>
  <si>
    <t>3.3</t>
  </si>
  <si>
    <t>9.2</t>
  </si>
  <si>
    <t>9.3</t>
  </si>
  <si>
    <t>9.4</t>
  </si>
  <si>
    <t>9.5</t>
  </si>
  <si>
    <t>9.6</t>
  </si>
  <si>
    <t>9.7</t>
  </si>
  <si>
    <t>9.8</t>
  </si>
  <si>
    <t>9.9</t>
  </si>
  <si>
    <t>9.10</t>
  </si>
  <si>
    <t>10.4</t>
  </si>
  <si>
    <t>10.5</t>
  </si>
  <si>
    <t>11.2</t>
  </si>
  <si>
    <t>11.3</t>
  </si>
  <si>
    <t>11.4</t>
  </si>
  <si>
    <t>12.2</t>
  </si>
  <si>
    <t>12.3</t>
  </si>
  <si>
    <t>12.4</t>
  </si>
  <si>
    <t>№5 от 30.08.2022</t>
  </si>
  <si>
    <t>Увеличение объемов медицинской помощи и их финансового обеспечения на 19 967 510,00 руб. в условиях дневного стационара</t>
  </si>
  <si>
    <t>12.5</t>
  </si>
  <si>
    <t>ГБУЗ "Никольская районная больница"</t>
  </si>
  <si>
    <t>№1263 от 30.08.2022</t>
  </si>
  <si>
    <t>Увеличение объемов по профилям "инфекционные болезни" по КСГ ds12.009 (+10), "неврология" по КСГ ds15.001 (+30), "нейрохирургия" по КСГ ds16.001 (+13) и "педиатрия" по КСГ ds22.002 (+7) с увеличением объема финансового обеспечения 
на 471 868,54 руб. в связи с организацией дополнительных коек</t>
  </si>
  <si>
    <t>№1292 от 31.08.2022</t>
  </si>
  <si>
    <t>Увеличение объемов медицинской помощи и их финансового обеспечения в условиях дневного стационара в связи с перепрофилированием 5 онкологических коек в хирургические</t>
  </si>
  <si>
    <t>ГБУЗ "Пензенская областная клиническая больница им. Н.Н. Бурденко"</t>
  </si>
  <si>
    <t>№3556 от 01.09.2022</t>
  </si>
  <si>
    <t>Перераспределение объемов ВМП по профилям "нейрохирургия" по методам лечения в количестве 13 случаев  и "травматология и ортопедия" по методам лечения в количестве 10 случаев без изменения объема финансового обеспечения.</t>
  </si>
  <si>
    <t xml:space="preserve">Перераспределить  распределенные объемы высокотехнологичной медицинской помощи  по профилю "онкология"  по методам лечения на основании обращения ООО "КДЛ на Измайлова" (исх. №74 от 24.08.2022).                                                                                                                   </t>
  </si>
  <si>
    <t xml:space="preserve">Перераспределить  распределенные объемы высокотехнологичной медицинской помощи  по профилю "онкология"  по методам лечения на основании обращения ГБУЗ "Областной онкологический диспансер" (исх. №1247 от 19.08.2022).                                                                                                                   </t>
  </si>
  <si>
    <t xml:space="preserve">Перераспределить  распределенные объемы высокотехнологичной медицинской помощи  по профилям "нейрохирургия" и "травматология и ортопедия"  по методам лечения на основании обращения ГБУЗ "Пензенская областная клиническая больница им. Н.Н. Бурденко" (исх. №3556 от 01.09.2022).                                                                                                                   </t>
  </si>
  <si>
    <t>ООО "Биокор Клиник"</t>
  </si>
  <si>
    <t>Увеличение распределенных объемов медицинской помощи в связи с фактическим выполнением распределенных на 2022 год объемов мед. помощи. Планируемое выполнение за 2022 год - 1400 исследований.</t>
  </si>
  <si>
    <t>№06Б/0031 от 06.09.2022</t>
  </si>
  <si>
    <t>8.2</t>
  </si>
  <si>
    <t>ГБУЗ "Лунинская РБ"</t>
  </si>
  <si>
    <t>№1417 от 06.09.2022</t>
  </si>
  <si>
    <t>Увеличение распределенных объемов медицинской помощи. 
В целом распределено на 2022 год на проведение эндоскопических диагностических исследований в количестве 540 исследований, в том числе на проведение эндоскопических диагностических исследований, за исключением колоноскопии - 540 исследований.
Планируемое выполнение исследований за 2022 год - 660 исследований.</t>
  </si>
  <si>
    <t>№3577 от 02.09.2022</t>
  </si>
  <si>
    <t>Перераспределение объемов ВМП по профилям "нейрохирургия" и "сердечно-сосудистая хирургия" по методам лечения в количестве 17 случаев с увеличением объема финансового обеспечения на 174775,30 руб.</t>
  </si>
  <si>
    <t>ООО "Клиника Стандарт Пенза"</t>
  </si>
  <si>
    <t>№54 от 29.08.2022</t>
  </si>
  <si>
    <t>12.6</t>
  </si>
  <si>
    <t>Увеличение объемов медицинской помощи и их финансового обеспечения на 16 173 683,10 руб. в условиях дневного стационара</t>
  </si>
  <si>
    <t>Не соответствует  требованиям п.157 Правил ОМС, утв. Приказом  МЗРФ от 28.02.2019 №108н (в редакции от 26.03.2021 №254н)</t>
  </si>
  <si>
    <t>Увеличить  распределенные МЧУ ДПО «Нефросовет» (г. Москва) объемы по проведению заместительной почечной терапии в условиях дневного стационара методом гемодиализа на 8 случаев лечения (на период сентябрь-декабрь 2022 год) с целью оказания медицинской помощи в условиях дневного стационара двум пациентам, которым выданы направления на проведение гемодиализа в условиях дневного стационара Комиссией по отбору и направлению пациентов на проведение ЗПТ</t>
  </si>
  <si>
    <t>Увеличить распределенные объемы по проведению МРТ с  внутривенным контрастированием медицинским организациям, по которым предъявленные к оплате объемы исследований за период январь-август 2022 года превысили объемы исследований, распределенные на 2022 год, или от которых поступили обоснованные предложения в адрес Комиссии, за счет снижения распределенных объемов по медицинским организациям, по которым остаток распределенных объемов исследований до конца 2022 года составляет более, чем на 4 месяца.</t>
  </si>
  <si>
    <t>Увеличить распределенные объемы по проведению МРТ без  внутривенного контрастирования медицинским организациям, от которых поступили обоснованные обращения в адрес Комиссии, за счет снижения распределенных объемов исследований по медицинским организациям, по которым за период январь-август 2022 года сложился минимальный уровень исполнения распределенных объемов (ниже 20%).</t>
  </si>
  <si>
    <t>Увеличить распределенные объемы по проведению УЗИ сердечно-сосудистой системы в амбулаторных условиях медицинским организациям, по которым предъявленные к оплате объемы исследований за период январь-август 2022 года превысили объемы исследований, распределенные на 2022 год, или от которых поступили обоснованные предложения в адрес Комиссии, за счет снижения распределенных объемов исследований по медицинским организациям, по которым уровень исполнения распределенных объемов за период январь-август 2022 года составил ниже 100%.</t>
  </si>
  <si>
    <t>Увеличить распределенные объемы по проведению колоноскопии в амбулаторных условиях медицинским организациям, по которым предъявленные к оплате объемы исследований за период январь-август 2022 года превысили объемы исследований, распределенные на 2022 год, или от которых поступили обоснованные предложения в адрес Комиссии, за счет снижения распределенных объемов исследований по медицинским организациям, по которым уровень исполнения распределенных объемов за период январь-август 2022 года сложился ниже 100%.</t>
  </si>
  <si>
    <t>Увеличить распределенные объемы по проведению компьютерной томографии без  внутривенного контрастирования медицинским организациям, по которым предъявленные к оплате за период январь-август 2022 года объемы исследований превысили объемы исследований, распределенные на 2022 год, или от которых поступили обоснованные предложения в адрес Комиссии, за счет снижения распределенных на 2022 год объемов исследований по медицинским организациям, по которым уровень исполнения распределенных объемов за период январь-август 2022 года сложился ниже 100%.</t>
  </si>
  <si>
    <t>Увеличить распределенные объемы медицинской помощи, предоставляемой в амбулаторных условиях в связи с заболеванием, на основании данных персонифицированного учета сведений о медицинской помощи, оказанной застрахованным лицам за период январь-август 2022 года и предложений медицинской организации, представленных в адрес Комиссии по результатам совместного совещания, проводимого 08.08.2022 Министерством здравоохранения Пензенской области и ТФОМС Пензенской области, по вопросу оказания медицинской помощи в амбулаторных условиях в рамках ТПОМС на 2022 год, за счет снижения распределенных между медицинскими организациями объемов по медицинским организациям с уровнем исполнения распределенных объемов в расчете на период январь-август 2022 года ниже 20%</t>
  </si>
  <si>
    <t>Перераспределить  распределенные объемы высокотехнологичной медицинской помощи  по профилю "онкология" по методам лечения на основании обращения ГБУЗ "Областной онкологический диспансер" (исх. №1238 от 18.08.2022) с увеличением распределенных объемов на 42 случая и с увеличением объема финансового обеспечения на сумму 5 426 179,50 руб. за счет снижения распределенных объемов по профилю "онкология", предоставляемых в рамках МТР.</t>
  </si>
  <si>
    <t>Перераспределить распределенные объемы медицинской помощи, оказываемой в условиях круглосуточного стационара, по профилям медицинской помощи и по группам КСГ на основании обращений медицинских организаций ООО «КДЛ  на Измайлова» (исх. №69 от 11.08.2022, ГБУЗ «Кузнецкая межрайонная детская больница» (исх. №588 от 24.08.2022)</t>
  </si>
  <si>
    <t>Увеличить распределенные объемы медицинской помощи, предоставляемой в амбулаторных условиях  с  иной целью медицинским организациям, на основании данных персонифицированного учета сведений о медицинской помощи, оказанной застрахованным лицам за период январь-август 2022 года и предложений медицинских организаций, представленных в адрес Комиссии по результатам совместного совещания, проводимого 08.08.2022 Министерством здравоохранения Пензенской области и ТФОМС Пензенской области, по вопросу оказания первичной медико-санитарной помощи в амбулаторных условиях в рамках ТПОМС на 2022 год, за счет снижения распределенных между медицинскими организациями объемов по медицинским организациям с уровнем исполнения распределенных объемов в расчете на период январь-август 2022 года ниже 85%</t>
  </si>
  <si>
    <t>Перераспределить между медицинскими организациями объемы по проведению I этапа диспансеризации взрослого населения в целях обеспечения исполнения распределенных объемов по проведению углубленной диспансеризации в полном объеме.</t>
  </si>
  <si>
    <t>Увеличить распределенные объемы по проведению компьютерной томографии с  внутривенным контрастированием медицинским организациям, от которых поступили обоснованные обращения в адрес Комиссии по вопросу увеличения распределенных объемов, за счет снижения распределенных объемов исследований по медицинским организациям с уровнем исполнения распределенных объемов равным нулю.</t>
  </si>
  <si>
    <t>Увеличить распределенные объемы по проведению эндоскопических диагностических исследований в амбулаторных условиях (за исключением колоноскопии) медицинским организациям, по которым предъявленные к оплате объемы исследований за период январь-август 2022 года превысили объемы исследований, распределенные на 2022 год, или от которых поступили обоснованные предложения в адрес Комиссии, за счет снижения распределенных объемов исследований по медицинским организациям, по которым уровень исполнения распределенных объемов за период январь-август 2022 года сложился ниже 100%.</t>
  </si>
  <si>
    <t>Повторно рассмотреть обращение медицинской организации на очередном заседании Комиссии, после внесения соответствующих изменений в ТПОМС на 2022 год.</t>
  </si>
  <si>
    <t>Увеличить  распределенные объемы медицинской помощи, окаываемой  в условиях дневного стационара на основании обоснованных обращений медицинских организаций в адрес Комиссии и на основании данных персонифицированного учета сведений о медицинской помощи, оказанной застрахованным лицам за период январь-август 2022 года, за счет снижения распределенных между медицинскими организациями объемов по медицинским организациям, по которым уровень исполнения распределенных объемов в расчете на период январь - август 2022 года составил ниже 100%</t>
  </si>
  <si>
    <t>1.6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</si>
</sst>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1"/>
      <color theme="1"/>
      <name val="Times New Roman"/>
      <family val="2"/>
      <charset val="204"/>
      <scheme val="minor"/>
    </font>
    <font>
      <sz val="11"/>
      <color theme="1"/>
      <name val="Times New Roman"/>
      <family val="2"/>
      <charset val="204"/>
      <scheme val="minor"/>
    </font>
    <font>
      <sz val="10"/>
      <color indexed="8"/>
      <name val="Arial"/>
      <family val="2"/>
      <charset val="204"/>
    </font>
    <font>
      <sz val="14"/>
      <name val="Times New Roman"/>
      <family val="1"/>
      <charset val="204"/>
      <scheme val="minor"/>
    </font>
    <font>
      <b/>
      <sz val="18"/>
      <name val="Times New Roman"/>
      <family val="1"/>
      <charset val="204"/>
      <scheme val="minor"/>
    </font>
    <font>
      <sz val="16"/>
      <name val="Times New Roman"/>
      <family val="1"/>
      <charset val="204"/>
      <scheme val="minor"/>
    </font>
    <font>
      <sz val="18"/>
      <name val="Times New Roman"/>
      <family val="1"/>
      <charset val="204"/>
      <scheme val="minor"/>
    </font>
    <font>
      <sz val="18"/>
      <name val="Times New Roman"/>
      <family val="1"/>
      <charset val="204"/>
    </font>
    <font>
      <sz val="18"/>
      <name val="Times New Roman"/>
      <family val="1"/>
      <charset val="204"/>
      <scheme val="major"/>
    </font>
    <font>
      <sz val="16"/>
      <name val="Times New Roman"/>
      <family val="1"/>
      <charset val="204"/>
    </font>
    <font>
      <sz val="18"/>
      <color theme="1"/>
      <name val="Times New Roman"/>
      <family val="1"/>
      <charset val="204"/>
      <scheme val="minor"/>
    </font>
    <font>
      <b/>
      <sz val="18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36"/>
      <color rgb="FFFFFF00"/>
      <name val="Times New Roman"/>
      <family val="1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E1EACC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2" fillId="0" borderId="0"/>
  </cellStyleXfs>
  <cellXfs count="142">
    <xf numFmtId="0" fontId="0" fillId="0" borderId="0" xfId="0"/>
    <xf numFmtId="0" fontId="3" fillId="0" borderId="0" xfId="0" applyFont="1" applyFill="1"/>
    <xf numFmtId="0" fontId="3" fillId="0" borderId="0" xfId="0" applyFont="1"/>
    <xf numFmtId="0" fontId="3" fillId="0" borderId="0" xfId="0" applyFont="1" applyFill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4" fontId="6" fillId="2" borderId="1" xfId="0" applyNumberFormat="1" applyFont="1" applyFill="1" applyBorder="1" applyAlignment="1">
      <alignment horizontal="center" vertical="center" wrapText="1"/>
    </xf>
    <xf numFmtId="3" fontId="6" fillId="2" borderId="1" xfId="0" applyNumberFormat="1" applyFont="1" applyFill="1" applyBorder="1" applyAlignment="1">
      <alignment horizontal="center" vertical="center" wrapText="1"/>
    </xf>
    <xf numFmtId="2" fontId="7" fillId="0" borderId="1" xfId="1" applyNumberFormat="1" applyFont="1" applyFill="1" applyBorder="1" applyAlignment="1">
      <alignment horizontal="center" vertical="center" wrapText="1"/>
    </xf>
    <xf numFmtId="2" fontId="7" fillId="2" borderId="1" xfId="1" applyNumberFormat="1" applyFont="1" applyFill="1" applyBorder="1" applyAlignment="1">
      <alignment horizontal="center" vertical="center" wrapText="1"/>
    </xf>
    <xf numFmtId="49" fontId="6" fillId="3" borderId="1" xfId="0" applyNumberFormat="1" applyFont="1" applyFill="1" applyBorder="1" applyAlignment="1">
      <alignment horizontal="center" vertical="center"/>
    </xf>
    <xf numFmtId="4" fontId="7" fillId="2" borderId="1" xfId="1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3" fontId="7" fillId="2" borderId="1" xfId="1" applyNumberFormat="1" applyFont="1" applyFill="1" applyBorder="1" applyAlignment="1">
      <alignment horizontal="center" vertical="center"/>
    </xf>
    <xf numFmtId="3" fontId="6" fillId="2" borderId="1" xfId="0" applyNumberFormat="1" applyFont="1" applyFill="1" applyBorder="1" applyAlignment="1">
      <alignment horizontal="center" vertical="center"/>
    </xf>
    <xf numFmtId="0" fontId="7" fillId="2" borderId="1" xfId="1" applyNumberFormat="1" applyFont="1" applyFill="1" applyBorder="1" applyAlignment="1">
      <alignment horizontal="left" vertical="center"/>
    </xf>
    <xf numFmtId="0" fontId="6" fillId="0" borderId="0" xfId="0" applyFont="1" applyFill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0" fontId="3" fillId="3" borderId="0" xfId="0" applyFont="1" applyFill="1"/>
    <xf numFmtId="0" fontId="7" fillId="2" borderId="1" xfId="1" applyNumberFormat="1" applyFont="1" applyFill="1" applyBorder="1" applyAlignment="1">
      <alignment vertical="center"/>
    </xf>
    <xf numFmtId="0" fontId="7" fillId="2" borderId="1" xfId="1" applyNumberFormat="1" applyFont="1" applyFill="1" applyBorder="1" applyAlignment="1">
      <alignment horizontal="left" vertical="center" wrapText="1"/>
    </xf>
    <xf numFmtId="3" fontId="7" fillId="2" borderId="1" xfId="1" applyNumberFormat="1" applyFont="1" applyFill="1" applyBorder="1" applyAlignment="1">
      <alignment horizontal="center" vertical="center" wrapText="1"/>
    </xf>
    <xf numFmtId="3" fontId="7" fillId="4" borderId="1" xfId="1" applyNumberFormat="1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/>
    </xf>
    <xf numFmtId="3" fontId="7" fillId="3" borderId="1" xfId="1" applyNumberFormat="1" applyFont="1" applyFill="1" applyBorder="1" applyAlignment="1">
      <alignment horizontal="center" vertical="center" wrapText="1"/>
    </xf>
    <xf numFmtId="0" fontId="7" fillId="3" borderId="1" xfId="1" applyNumberFormat="1" applyFont="1" applyFill="1" applyBorder="1" applyAlignment="1">
      <alignment horizontal="center" vertical="center" wrapText="1"/>
    </xf>
    <xf numFmtId="3" fontId="6" fillId="3" borderId="1" xfId="0" applyNumberFormat="1" applyFont="1" applyFill="1" applyBorder="1" applyAlignment="1">
      <alignment horizontal="center" vertical="center" wrapText="1"/>
    </xf>
    <xf numFmtId="3" fontId="6" fillId="0" borderId="1" xfId="0" applyNumberFormat="1" applyFont="1" applyFill="1" applyBorder="1" applyAlignment="1">
      <alignment horizontal="center" vertical="center" wrapText="1"/>
    </xf>
    <xf numFmtId="3" fontId="7" fillId="0" borderId="1" xfId="1" applyNumberFormat="1" applyFont="1" applyFill="1" applyBorder="1" applyAlignment="1">
      <alignment horizontal="center" vertical="center" wrapText="1"/>
    </xf>
    <xf numFmtId="2" fontId="7" fillId="3" borderId="1" xfId="1" applyNumberFormat="1" applyFont="1" applyFill="1" applyBorder="1" applyAlignment="1">
      <alignment horizontal="center" vertical="center" wrapText="1"/>
    </xf>
    <xf numFmtId="3" fontId="7" fillId="3" borderId="1" xfId="1" applyNumberFormat="1" applyFont="1" applyFill="1" applyBorder="1" applyAlignment="1">
      <alignment vertical="center" wrapText="1"/>
    </xf>
    <xf numFmtId="0" fontId="6" fillId="3" borderId="1" xfId="0" applyFont="1" applyFill="1" applyBorder="1" applyAlignment="1">
      <alignment horizontal="center" vertical="center" wrapText="1"/>
    </xf>
    <xf numFmtId="4" fontId="7" fillId="2" borderId="1" xfId="1" applyNumberFormat="1" applyFont="1" applyFill="1" applyBorder="1" applyAlignment="1">
      <alignment vertical="center" wrapText="1"/>
    </xf>
    <xf numFmtId="1" fontId="7" fillId="2" borderId="1" xfId="1" applyNumberFormat="1" applyFont="1" applyFill="1" applyBorder="1" applyAlignment="1">
      <alignment horizontal="center" vertical="center" wrapText="1"/>
    </xf>
    <xf numFmtId="0" fontId="7" fillId="0" borderId="1" xfId="1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 applyProtection="1">
      <alignment horizontal="center" vertical="center" wrapText="1"/>
    </xf>
    <xf numFmtId="0" fontId="9" fillId="0" borderId="1" xfId="0" applyFont="1" applyFill="1" applyBorder="1" applyAlignment="1" applyProtection="1">
      <alignment horizontal="center" vertical="center" wrapText="1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vertical="top" wrapText="1"/>
    </xf>
    <xf numFmtId="0" fontId="7" fillId="2" borderId="1" xfId="1" applyNumberFormat="1" applyFont="1" applyFill="1" applyBorder="1" applyAlignment="1">
      <alignment horizontal="center" vertical="center" wrapText="1"/>
    </xf>
    <xf numFmtId="0" fontId="11" fillId="2" borderId="4" xfId="1" applyNumberFormat="1" applyFont="1" applyFill="1" applyBorder="1" applyAlignment="1">
      <alignment vertical="center"/>
    </xf>
    <xf numFmtId="0" fontId="11" fillId="2" borderId="5" xfId="1" applyNumberFormat="1" applyFont="1" applyFill="1" applyBorder="1" applyAlignment="1">
      <alignment vertical="center"/>
    </xf>
    <xf numFmtId="3" fontId="7" fillId="2" borderId="4" xfId="1" applyNumberFormat="1" applyFont="1" applyFill="1" applyBorder="1" applyAlignment="1">
      <alignment vertical="center" wrapText="1"/>
    </xf>
    <xf numFmtId="3" fontId="7" fillId="2" borderId="6" xfId="1" applyNumberFormat="1" applyFont="1" applyFill="1" applyBorder="1" applyAlignment="1">
      <alignment vertical="center" wrapText="1"/>
    </xf>
    <xf numFmtId="4" fontId="7" fillId="2" borderId="6" xfId="1" applyNumberFormat="1" applyFont="1" applyFill="1" applyBorder="1" applyAlignment="1">
      <alignment vertical="center" wrapText="1"/>
    </xf>
    <xf numFmtId="3" fontId="7" fillId="2" borderId="5" xfId="1" applyNumberFormat="1" applyFont="1" applyFill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2" fillId="0" borderId="1" xfId="1" applyNumberFormat="1" applyFont="1" applyFill="1" applyBorder="1" applyAlignment="1">
      <alignment horizontal="center" vertical="center" wrapText="1"/>
    </xf>
    <xf numFmtId="3" fontId="12" fillId="0" borderId="1" xfId="1" applyNumberFormat="1" applyFont="1" applyFill="1" applyBorder="1" applyAlignment="1">
      <alignment horizontal="center" vertical="center" wrapText="1"/>
    </xf>
    <xf numFmtId="3" fontId="12" fillId="2" borderId="1" xfId="1" applyNumberFormat="1" applyFont="1" applyFill="1" applyBorder="1" applyAlignment="1">
      <alignment horizontal="center" vertical="center" wrapText="1"/>
    </xf>
    <xf numFmtId="2" fontId="12" fillId="0" borderId="1" xfId="1" applyNumberFormat="1" applyFont="1" applyFill="1" applyBorder="1" applyAlignment="1">
      <alignment horizontal="center" vertical="center" wrapText="1"/>
    </xf>
    <xf numFmtId="2" fontId="12" fillId="2" borderId="1" xfId="1" applyNumberFormat="1" applyFont="1" applyFill="1" applyBorder="1" applyAlignment="1">
      <alignment horizontal="center" vertical="center" wrapText="1"/>
    </xf>
    <xf numFmtId="3" fontId="12" fillId="4" borderId="1" xfId="1" applyNumberFormat="1" applyFont="1" applyFill="1" applyBorder="1" applyAlignment="1">
      <alignment horizontal="center" vertical="center" wrapText="1"/>
    </xf>
    <xf numFmtId="3" fontId="10" fillId="0" borderId="1" xfId="0" applyNumberFormat="1" applyFont="1" applyFill="1" applyBorder="1" applyAlignment="1">
      <alignment horizontal="center" vertical="center" wrapText="1"/>
    </xf>
    <xf numFmtId="0" fontId="13" fillId="3" borderId="0" xfId="0" applyFont="1" applyFill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2" borderId="1" xfId="1" applyNumberFormat="1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4" fontId="7" fillId="3" borderId="1" xfId="1" applyNumberFormat="1" applyFont="1" applyFill="1" applyBorder="1" applyAlignment="1">
      <alignment vertical="center" wrapText="1"/>
    </xf>
    <xf numFmtId="3" fontId="7" fillId="5" borderId="1" xfId="1" applyNumberFormat="1" applyFont="1" applyFill="1" applyBorder="1" applyAlignment="1">
      <alignment horizontal="center" vertical="center" wrapText="1"/>
    </xf>
    <xf numFmtId="0" fontId="7" fillId="2" borderId="1" xfId="1" applyNumberFormat="1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3" fontId="10" fillId="3" borderId="1" xfId="0" applyNumberFormat="1" applyFont="1" applyFill="1" applyBorder="1" applyAlignment="1">
      <alignment horizontal="center" vertical="center" wrapText="1"/>
    </xf>
    <xf numFmtId="0" fontId="12" fillId="3" borderId="1" xfId="1" applyNumberFormat="1" applyFont="1" applyFill="1" applyBorder="1" applyAlignment="1">
      <alignment horizontal="center" vertical="center" wrapText="1"/>
    </xf>
    <xf numFmtId="3" fontId="12" fillId="3" borderId="1" xfId="1" applyNumberFormat="1" applyFont="1" applyFill="1" applyBorder="1" applyAlignment="1">
      <alignment horizontal="center" vertical="center" wrapText="1"/>
    </xf>
    <xf numFmtId="0" fontId="7" fillId="2" borderId="1" xfId="1" applyNumberFormat="1" applyFont="1" applyFill="1" applyBorder="1" applyAlignment="1">
      <alignment horizontal="center" vertical="center"/>
    </xf>
    <xf numFmtId="0" fontId="7" fillId="2" borderId="1" xfId="1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1" applyNumberFormat="1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49" fontId="7" fillId="2" borderId="1" xfId="1" applyNumberFormat="1" applyFont="1" applyFill="1" applyBorder="1" applyAlignment="1">
      <alignment horizontal="center" vertical="center" wrapText="1"/>
    </xf>
    <xf numFmtId="49" fontId="7" fillId="3" borderId="1" xfId="1" applyNumberFormat="1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49" fontId="7" fillId="0" borderId="1" xfId="1" applyNumberFormat="1" applyFont="1" applyFill="1" applyBorder="1" applyAlignment="1">
      <alignment horizontal="center" vertical="center" wrapText="1"/>
    </xf>
    <xf numFmtId="49" fontId="6" fillId="3" borderId="1" xfId="0" applyNumberFormat="1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1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1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1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1" applyNumberFormat="1" applyFont="1" applyFill="1" applyBorder="1" applyAlignment="1">
      <alignment horizontal="center" vertical="center" wrapText="1"/>
    </xf>
    <xf numFmtId="0" fontId="8" fillId="3" borderId="3" xfId="0" applyFont="1" applyFill="1" applyBorder="1" applyAlignment="1">
      <alignment horizontal="center" vertical="center" wrapText="1"/>
    </xf>
    <xf numFmtId="4" fontId="7" fillId="2" borderId="3" xfId="1" applyNumberFormat="1" applyFont="1" applyFill="1" applyBorder="1" applyAlignment="1">
      <alignment horizontal="center" vertical="center" wrapText="1"/>
    </xf>
    <xf numFmtId="4" fontId="7" fillId="2" borderId="7" xfId="1" applyNumberFormat="1" applyFont="1" applyFill="1" applyBorder="1" applyAlignment="1">
      <alignment horizontal="center" vertical="center" wrapText="1"/>
    </xf>
    <xf numFmtId="3" fontId="7" fillId="4" borderId="3" xfId="1" applyNumberFormat="1" applyFont="1" applyFill="1" applyBorder="1" applyAlignment="1">
      <alignment horizontal="center" vertical="center" wrapText="1"/>
    </xf>
    <xf numFmtId="3" fontId="7" fillId="4" borderId="7" xfId="1" applyNumberFormat="1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  <xf numFmtId="49" fontId="6" fillId="3" borderId="3" xfId="0" applyNumberFormat="1" applyFont="1" applyFill="1" applyBorder="1" applyAlignment="1">
      <alignment horizontal="center" vertical="center"/>
    </xf>
    <xf numFmtId="49" fontId="6" fillId="3" borderId="7" xfId="0" applyNumberFormat="1" applyFont="1" applyFill="1" applyBorder="1" applyAlignment="1">
      <alignment horizontal="center" vertical="center"/>
    </xf>
    <xf numFmtId="0" fontId="8" fillId="3" borderId="3" xfId="0" applyFont="1" applyFill="1" applyBorder="1" applyAlignment="1">
      <alignment horizontal="center" vertical="center" wrapText="1"/>
    </xf>
    <xf numFmtId="0" fontId="8" fillId="3" borderId="8" xfId="0" applyFont="1" applyFill="1" applyBorder="1" applyAlignment="1">
      <alignment horizontal="center" vertical="center" wrapText="1"/>
    </xf>
    <xf numFmtId="0" fontId="8" fillId="3" borderId="7" xfId="0" applyFont="1" applyFill="1" applyBorder="1" applyAlignment="1">
      <alignment horizontal="center" vertical="center" wrapText="1"/>
    </xf>
    <xf numFmtId="3" fontId="6" fillId="0" borderId="3" xfId="0" applyNumberFormat="1" applyFont="1" applyFill="1" applyBorder="1" applyAlignment="1">
      <alignment horizontal="center" vertical="center" wrapText="1"/>
    </xf>
    <xf numFmtId="3" fontId="6" fillId="0" borderId="7" xfId="0" applyNumberFormat="1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center" vertical="center"/>
    </xf>
    <xf numFmtId="2" fontId="7" fillId="0" borderId="3" xfId="1" applyNumberFormat="1" applyFont="1" applyFill="1" applyBorder="1" applyAlignment="1">
      <alignment horizontal="center" vertical="center" wrapText="1"/>
    </xf>
    <xf numFmtId="2" fontId="7" fillId="0" borderId="7" xfId="1" applyNumberFormat="1" applyFont="1" applyFill="1" applyBorder="1" applyAlignment="1">
      <alignment horizontal="center" vertical="center" wrapText="1"/>
    </xf>
    <xf numFmtId="0" fontId="7" fillId="2" borderId="1" xfId="1" applyNumberFormat="1" applyFont="1" applyFill="1" applyBorder="1" applyAlignment="1">
      <alignment horizontal="center" vertical="center"/>
    </xf>
    <xf numFmtId="3" fontId="7" fillId="2" borderId="3" xfId="1" applyNumberFormat="1" applyFont="1" applyFill="1" applyBorder="1" applyAlignment="1">
      <alignment horizontal="center" vertical="center" wrapText="1"/>
    </xf>
    <xf numFmtId="3" fontId="7" fillId="2" borderId="7" xfId="1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7" fillId="0" borderId="1" xfId="1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 applyProtection="1">
      <alignment horizontal="center" vertical="center" wrapText="1"/>
    </xf>
    <xf numFmtId="0" fontId="7" fillId="0" borderId="1" xfId="2" applyFont="1" applyFill="1" applyBorder="1" applyAlignment="1">
      <alignment horizontal="center" vertical="center" wrapText="1"/>
    </xf>
    <xf numFmtId="0" fontId="7" fillId="0" borderId="1" xfId="0" applyFont="1" applyFill="1" applyBorder="1" applyAlignment="1" applyProtection="1">
      <alignment horizontal="center" vertical="center" wrapText="1"/>
    </xf>
    <xf numFmtId="0" fontId="9" fillId="0" borderId="1" xfId="0" applyFont="1" applyFill="1" applyBorder="1" applyAlignment="1" applyProtection="1">
      <alignment horizontal="center" vertical="center" wrapText="1"/>
    </xf>
    <xf numFmtId="0" fontId="7" fillId="4" borderId="1" xfId="0" applyFont="1" applyFill="1" applyBorder="1" applyAlignment="1" applyProtection="1">
      <alignment horizontal="center" vertical="center" wrapText="1"/>
    </xf>
    <xf numFmtId="4" fontId="7" fillId="2" borderId="1" xfId="0" applyNumberFormat="1" applyFont="1" applyFill="1" applyBorder="1" applyAlignment="1" applyProtection="1">
      <alignment horizontal="center" vertical="center" wrapText="1"/>
    </xf>
    <xf numFmtId="2" fontId="7" fillId="3" borderId="3" xfId="1" applyNumberFormat="1" applyFont="1" applyFill="1" applyBorder="1" applyAlignment="1">
      <alignment horizontal="center" vertical="center" wrapText="1"/>
    </xf>
    <xf numFmtId="2" fontId="7" fillId="3" borderId="7" xfId="1" applyNumberFormat="1" applyFont="1" applyFill="1" applyBorder="1" applyAlignment="1">
      <alignment horizontal="center" vertical="center" wrapText="1"/>
    </xf>
    <xf numFmtId="3" fontId="6" fillId="3" borderId="3" xfId="0" applyNumberFormat="1" applyFont="1" applyFill="1" applyBorder="1" applyAlignment="1">
      <alignment horizontal="center" vertical="center" wrapText="1"/>
    </xf>
    <xf numFmtId="3" fontId="6" fillId="3" borderId="7" xfId="0" applyNumberFormat="1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/>
    </xf>
    <xf numFmtId="0" fontId="6" fillId="3" borderId="7" xfId="0" applyFont="1" applyFill="1" applyBorder="1" applyAlignment="1">
      <alignment horizontal="center" vertical="center"/>
    </xf>
    <xf numFmtId="3" fontId="7" fillId="0" borderId="3" xfId="1" applyNumberFormat="1" applyFont="1" applyFill="1" applyBorder="1" applyAlignment="1">
      <alignment horizontal="center" vertical="center" wrapText="1"/>
    </xf>
    <xf numFmtId="3" fontId="7" fillId="0" borderId="7" xfId="1" applyNumberFormat="1" applyFont="1" applyFill="1" applyBorder="1" applyAlignment="1">
      <alignment horizontal="center" vertical="center" wrapText="1"/>
    </xf>
    <xf numFmtId="3" fontId="7" fillId="3" borderId="3" xfId="1" applyNumberFormat="1" applyFont="1" applyFill="1" applyBorder="1" applyAlignment="1">
      <alignment horizontal="center" vertical="center" wrapText="1"/>
    </xf>
    <xf numFmtId="3" fontId="7" fillId="3" borderId="7" xfId="1" applyNumberFormat="1" applyFont="1" applyFill="1" applyBorder="1" applyAlignment="1">
      <alignment horizontal="center" vertical="center" wrapText="1"/>
    </xf>
    <xf numFmtId="0" fontId="7" fillId="2" borderId="1" xfId="1" applyNumberFormat="1" applyFont="1" applyFill="1" applyBorder="1" applyAlignment="1">
      <alignment horizontal="center" vertical="center" wrapText="1"/>
    </xf>
  </cellXfs>
  <cellStyles count="3">
    <cellStyle name="Normal_Sheet1" xfId="2"/>
    <cellStyle name="Денежный" xfId="1" builtinId="4"/>
    <cellStyle name="Обычный" xfId="0" builtinId="0"/>
  </cellStyles>
  <dxfs count="0"/>
  <tableStyles count="0" defaultTableStyle="TableStyleMedium2" defaultPivotStyle="PivotStyleLight16"/>
  <colors>
    <mruColors>
      <color rgb="FFFFCCFF"/>
      <color rgb="FFE1EACC"/>
      <color rgb="FFFFFF99"/>
      <color rgb="FFFF6699"/>
      <color rgb="FF00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Твердый переплет">
      <a:majorFont>
        <a:latin typeface="Book Antiqua"/>
        <a:ea typeface=""/>
        <a:cs typeface=""/>
        <a:font script="Grek" typeface="Times New Roman"/>
        <a:font script="Cyrl" typeface="Times New Roman"/>
        <a:font script="Jpan" typeface="HGS明朝E"/>
        <a:font script="Hang" typeface="궁서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Book Antiqua"/>
        <a:ea typeface=""/>
        <a:cs typeface=""/>
        <a:font script="Grek" typeface="Times New Roman"/>
        <a:font script="Cyrl" typeface="Times New Roman"/>
        <a:font script="Jpan" typeface="HGS明朝E"/>
        <a:font script="Hang" typeface="돋움"/>
        <a:font script="Hans" typeface="宋体"/>
        <a:font script="Hant" typeface="新細明體"/>
        <a:font script="Arab" typeface="Times New Roman"/>
        <a:font script="Hebr" typeface="David"/>
        <a:font script="Thai" typeface="EucrosiaUPC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inorFont>
    </a:fontScheme>
    <a:fmtScheme name="Сетка">
      <a:fillStyleLst>
        <a:solidFill>
          <a:schemeClr val="phClr"/>
        </a:solidFill>
        <a:solidFill>
          <a:schemeClr val="phClr">
            <a:tint val="50000"/>
          </a:schemeClr>
        </a:solidFill>
        <a:gradFill rotWithShape="1">
          <a:gsLst>
            <a:gs pos="0">
              <a:schemeClr val="phClr"/>
            </a:gs>
            <a:gs pos="90000">
              <a:schemeClr val="phClr">
                <a:shade val="100000"/>
              </a:schemeClr>
            </a:gs>
            <a:gs pos="100000">
              <a:schemeClr val="phClr">
                <a:shade val="85000"/>
              </a:schemeClr>
            </a:gs>
          </a:gsLst>
          <a:path path="circle">
            <a:fillToRect l="100000" t="100000" r="100000" b="100000"/>
          </a:path>
        </a:gradFill>
      </a:fillStyleLst>
      <a:lnStyleLst>
        <a:ln w="10000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/>
          </a:solidFill>
          <a:prstDash val="solid"/>
        </a:ln>
        <a:ln w="47625" cap="flat" cmpd="dbl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>
            <a:outerShdw blurRad="31750" dist="25400" dir="5400000" rotWithShape="0">
              <a:srgbClr val="000000">
                <a:alpha val="50000"/>
              </a:srgbClr>
            </a:outerShdw>
          </a:effectLst>
        </a:effectStyle>
        <a:effectStyle>
          <a:effectLst>
            <a:outerShdw blurRad="38100" dist="25400" dir="5400000" rotWithShape="0">
              <a:srgbClr val="000000">
                <a:alpha val="45000"/>
              </a:srgbClr>
            </a:outerShdw>
          </a:effectLst>
          <a:scene3d>
            <a:camera prst="orthographicFront">
              <a:rot lat="0" lon="0" rev="0"/>
            </a:camera>
            <a:lightRig rig="brightRoom" dir="t"/>
          </a:scene3d>
          <a:sp3d extrusionH="12700" contourW="25400" prstMaterial="flat">
            <a:bevelT w="63500" h="152400" prst="angle"/>
            <a:contourClr>
              <a:schemeClr val="phClr">
                <a:shade val="30000"/>
              </a:schemeClr>
            </a:contourClr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79"/>
  <sheetViews>
    <sheetView tabSelected="1" view="pageBreakPreview" zoomScale="40" zoomScaleNormal="50" zoomScaleSheetLayoutView="40" zoomScalePageLayoutView="41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O60" sqref="O60"/>
    </sheetView>
  </sheetViews>
  <sheetFormatPr defaultColWidth="11" defaultRowHeight="23.25" x14ac:dyDescent="0.3"/>
  <cols>
    <col min="1" max="1" width="8.7109375" style="3" customWidth="1"/>
    <col min="2" max="2" width="49" style="3" customWidth="1"/>
    <col min="3" max="3" width="23" style="3" customWidth="1"/>
    <col min="4" max="4" width="14.140625" style="3" customWidth="1"/>
    <col min="5" max="5" width="21.42578125" style="3" customWidth="1"/>
    <col min="6" max="6" width="23.28515625" style="3" customWidth="1"/>
    <col min="7" max="7" width="32.7109375" style="3" hidden="1" customWidth="1"/>
    <col min="8" max="8" width="12.28515625" style="3" hidden="1" customWidth="1"/>
    <col min="9" max="9" width="21.42578125" style="3" customWidth="1"/>
    <col min="10" max="10" width="18.28515625" style="3" customWidth="1"/>
    <col min="11" max="11" width="16.85546875" style="3" customWidth="1"/>
    <col min="12" max="12" width="15.5703125" style="3" customWidth="1"/>
    <col min="13" max="13" width="15.42578125" style="3" customWidth="1"/>
    <col min="14" max="14" width="22.28515625" style="3" customWidth="1"/>
    <col min="15" max="15" width="86.140625" style="3" customWidth="1"/>
    <col min="16" max="16" width="106.42578125" style="17" customWidth="1"/>
    <col min="17" max="17" width="22.42578125" style="17" customWidth="1"/>
    <col min="18" max="18" width="11" style="4"/>
    <col min="19" max="19" width="20.42578125" style="4" customWidth="1"/>
    <col min="20" max="27" width="11" style="4"/>
    <col min="28" max="16384" width="11" style="2"/>
  </cols>
  <sheetData>
    <row r="1" spans="1:27" ht="69.75" customHeight="1" x14ac:dyDescent="0.3">
      <c r="A1" s="123" t="s">
        <v>20</v>
      </c>
      <c r="B1" s="123"/>
      <c r="C1" s="123"/>
      <c r="D1" s="123"/>
      <c r="E1" s="123"/>
      <c r="F1" s="123"/>
      <c r="G1" s="123"/>
      <c r="H1" s="123"/>
      <c r="I1" s="123"/>
      <c r="J1" s="123"/>
      <c r="K1" s="123"/>
      <c r="L1" s="123"/>
      <c r="M1" s="123"/>
      <c r="N1" s="123"/>
      <c r="O1" s="123"/>
      <c r="P1" s="121" t="s">
        <v>64</v>
      </c>
      <c r="Q1" s="121"/>
    </row>
    <row r="2" spans="1:27" ht="138" customHeight="1" x14ac:dyDescent="0.3">
      <c r="A2" s="124" t="s">
        <v>0</v>
      </c>
      <c r="B2" s="124" t="s">
        <v>21</v>
      </c>
      <c r="C2" s="124" t="s">
        <v>5</v>
      </c>
      <c r="D2" s="124" t="s">
        <v>74</v>
      </c>
      <c r="E2" s="124"/>
      <c r="F2" s="125" t="s">
        <v>70</v>
      </c>
      <c r="G2" s="127" t="s">
        <v>15</v>
      </c>
      <c r="H2" s="127"/>
      <c r="I2" s="126" t="s">
        <v>72</v>
      </c>
      <c r="J2" s="130" t="s">
        <v>24</v>
      </c>
      <c r="K2" s="129" t="s">
        <v>25</v>
      </c>
      <c r="L2" s="128" t="s">
        <v>73</v>
      </c>
      <c r="M2" s="127" t="s">
        <v>23</v>
      </c>
      <c r="N2" s="127" t="s">
        <v>7</v>
      </c>
      <c r="O2" s="127"/>
      <c r="P2" s="122" t="s">
        <v>18</v>
      </c>
      <c r="Q2" s="122" t="s">
        <v>19</v>
      </c>
      <c r="R2" s="57">
        <v>8</v>
      </c>
    </row>
    <row r="3" spans="1:27" ht="135.75" customHeight="1" x14ac:dyDescent="0.3">
      <c r="A3" s="124"/>
      <c r="B3" s="124"/>
      <c r="C3" s="124"/>
      <c r="D3" s="35" t="s">
        <v>6</v>
      </c>
      <c r="E3" s="36" t="s">
        <v>69</v>
      </c>
      <c r="F3" s="125"/>
      <c r="G3" s="38" t="s">
        <v>71</v>
      </c>
      <c r="H3" s="37" t="s">
        <v>14</v>
      </c>
      <c r="I3" s="126"/>
      <c r="J3" s="130"/>
      <c r="K3" s="129"/>
      <c r="L3" s="128"/>
      <c r="M3" s="127"/>
      <c r="N3" s="37" t="s">
        <v>22</v>
      </c>
      <c r="O3" s="62" t="s">
        <v>4</v>
      </c>
      <c r="P3" s="122"/>
      <c r="Q3" s="122"/>
    </row>
    <row r="4" spans="1:27" s="19" customFormat="1" ht="36.75" customHeight="1" x14ac:dyDescent="0.3">
      <c r="A4" s="26">
        <v>1</v>
      </c>
      <c r="B4" s="26">
        <v>2</v>
      </c>
      <c r="C4" s="26">
        <v>3</v>
      </c>
      <c r="D4" s="26">
        <v>4</v>
      </c>
      <c r="E4" s="26">
        <v>5</v>
      </c>
      <c r="F4" s="22">
        <v>6</v>
      </c>
      <c r="G4" s="25"/>
      <c r="H4" s="25"/>
      <c r="I4" s="25">
        <v>7</v>
      </c>
      <c r="J4" s="22">
        <v>8</v>
      </c>
      <c r="K4" s="23">
        <v>9</v>
      </c>
      <c r="L4" s="25">
        <v>10</v>
      </c>
      <c r="M4" s="25">
        <v>11</v>
      </c>
      <c r="N4" s="25">
        <v>12</v>
      </c>
      <c r="O4" s="25">
        <v>13</v>
      </c>
      <c r="P4" s="25">
        <v>14</v>
      </c>
      <c r="Q4" s="25">
        <v>15</v>
      </c>
      <c r="R4" s="18"/>
      <c r="S4" s="18"/>
      <c r="T4" s="18"/>
      <c r="U4" s="18"/>
      <c r="V4" s="18"/>
      <c r="W4" s="18"/>
      <c r="X4" s="18"/>
      <c r="Y4" s="18"/>
      <c r="Z4" s="18"/>
      <c r="AA4" s="18"/>
    </row>
    <row r="5" spans="1:27" s="1" customFormat="1" ht="60" customHeight="1" x14ac:dyDescent="0.3">
      <c r="A5" s="77">
        <v>1</v>
      </c>
      <c r="B5" s="20" t="s">
        <v>27</v>
      </c>
      <c r="C5" s="20"/>
      <c r="D5" s="20"/>
      <c r="E5" s="20"/>
      <c r="F5" s="20"/>
      <c r="G5" s="6"/>
      <c r="H5" s="6"/>
      <c r="I5" s="6"/>
      <c r="J5" s="7"/>
      <c r="K5" s="67"/>
      <c r="L5" s="6"/>
      <c r="M5" s="6"/>
      <c r="N5" s="8"/>
      <c r="O5" s="6"/>
      <c r="P5" s="6"/>
      <c r="Q5" s="60"/>
      <c r="R5" s="3"/>
      <c r="S5" s="3"/>
      <c r="T5" s="3"/>
      <c r="U5" s="3"/>
      <c r="V5" s="3"/>
      <c r="W5" s="3"/>
      <c r="X5" s="3"/>
      <c r="Y5" s="3"/>
      <c r="Z5" s="3"/>
      <c r="AA5" s="3"/>
    </row>
    <row r="6" spans="1:27" s="4" customFormat="1" ht="111" customHeight="1" x14ac:dyDescent="0.25">
      <c r="A6" s="78" t="s">
        <v>58</v>
      </c>
      <c r="B6" s="102" t="s">
        <v>87</v>
      </c>
      <c r="C6" s="112" t="s">
        <v>88</v>
      </c>
      <c r="D6" s="24">
        <v>1733</v>
      </c>
      <c r="E6" s="29">
        <f>ROUND((D6/12*$R$2),0)</f>
        <v>1155</v>
      </c>
      <c r="F6" s="22">
        <f t="shared" ref="F6" si="0">G6+H6</f>
        <v>1967</v>
      </c>
      <c r="G6" s="29">
        <v>1967</v>
      </c>
      <c r="H6" s="75"/>
      <c r="I6" s="9">
        <f>ROUND(F6/E6*100,2)</f>
        <v>170.3</v>
      </c>
      <c r="J6" s="10">
        <f>ROUND(F6/D6*100,2)</f>
        <v>113.5</v>
      </c>
      <c r="K6" s="23">
        <f>D6-F6</f>
        <v>-234</v>
      </c>
      <c r="L6" s="28">
        <f>E6-F6</f>
        <v>-812</v>
      </c>
      <c r="M6" s="28">
        <f>ROUND(F6/$R$2,0)</f>
        <v>246</v>
      </c>
      <c r="N6" s="5">
        <v>1000</v>
      </c>
      <c r="O6" s="85" t="s">
        <v>89</v>
      </c>
      <c r="P6" s="107" t="s">
        <v>212</v>
      </c>
      <c r="Q6" s="105" t="s">
        <v>58</v>
      </c>
    </row>
    <row r="7" spans="1:27" s="4" customFormat="1" ht="93.75" customHeight="1" x14ac:dyDescent="0.25">
      <c r="A7" s="78" t="s">
        <v>91</v>
      </c>
      <c r="B7" s="104"/>
      <c r="C7" s="113"/>
      <c r="D7" s="24">
        <v>4200</v>
      </c>
      <c r="E7" s="29">
        <f>ROUND((D7/12*$R$2),0)</f>
        <v>2800</v>
      </c>
      <c r="F7" s="22">
        <f t="shared" ref="F7" si="1">G7+H7</f>
        <v>4427</v>
      </c>
      <c r="G7" s="29">
        <v>4427</v>
      </c>
      <c r="H7" s="86"/>
      <c r="I7" s="9">
        <f>ROUND(F7/E7*100,2)</f>
        <v>158.11000000000001</v>
      </c>
      <c r="J7" s="10">
        <f>ROUND(F7/D7*100,2)</f>
        <v>105.4</v>
      </c>
      <c r="K7" s="23">
        <f>D7-F7</f>
        <v>-227</v>
      </c>
      <c r="L7" s="28">
        <f>E7-F7</f>
        <v>-1627</v>
      </c>
      <c r="M7" s="28">
        <f>ROUND(F7/$R$2,0)</f>
        <v>553</v>
      </c>
      <c r="N7" s="5">
        <v>1800</v>
      </c>
      <c r="O7" s="85" t="s">
        <v>90</v>
      </c>
      <c r="P7" s="108"/>
      <c r="Q7" s="106"/>
    </row>
    <row r="8" spans="1:27" s="4" customFormat="1" ht="135" customHeight="1" x14ac:dyDescent="0.25">
      <c r="A8" s="78" t="s">
        <v>121</v>
      </c>
      <c r="B8" s="85" t="s">
        <v>118</v>
      </c>
      <c r="C8" s="58" t="s">
        <v>119</v>
      </c>
      <c r="D8" s="24">
        <v>45433</v>
      </c>
      <c r="E8" s="29">
        <f>ROUND((D8/12*$R$2),0)</f>
        <v>30289</v>
      </c>
      <c r="F8" s="22">
        <f t="shared" ref="F8" si="2">G8+H8</f>
        <v>32499</v>
      </c>
      <c r="G8" s="29">
        <v>32499</v>
      </c>
      <c r="H8" s="86"/>
      <c r="I8" s="9">
        <f>ROUND(F8/E8*100,2)</f>
        <v>107.3</v>
      </c>
      <c r="J8" s="10">
        <f>ROUND(F8/D8*100,2)</f>
        <v>71.53</v>
      </c>
      <c r="K8" s="23">
        <f>D8-F8</f>
        <v>12934</v>
      </c>
      <c r="L8" s="28">
        <f>E8-F8</f>
        <v>-2210</v>
      </c>
      <c r="M8" s="28">
        <f>ROUND(F8/$R$2,0)</f>
        <v>4062</v>
      </c>
      <c r="N8" s="5">
        <v>600</v>
      </c>
      <c r="O8" s="85" t="s">
        <v>122</v>
      </c>
      <c r="P8" s="109"/>
      <c r="Q8" s="11" t="s">
        <v>58</v>
      </c>
    </row>
    <row r="9" spans="1:27" s="4" customFormat="1" ht="93" x14ac:dyDescent="0.25">
      <c r="A9" s="78" t="s">
        <v>123</v>
      </c>
      <c r="B9" s="85" t="s">
        <v>125</v>
      </c>
      <c r="C9" s="58" t="s">
        <v>126</v>
      </c>
      <c r="D9" s="24">
        <v>11419</v>
      </c>
      <c r="E9" s="29">
        <f>ROUND((D9/12*$R$2),0)</f>
        <v>7613</v>
      </c>
      <c r="F9" s="22">
        <f t="shared" ref="F9" si="3">G9+H9</f>
        <v>11729</v>
      </c>
      <c r="G9" s="29">
        <v>11729</v>
      </c>
      <c r="H9" s="86"/>
      <c r="I9" s="9">
        <f>ROUND(F9/E9*100,2)</f>
        <v>154.07</v>
      </c>
      <c r="J9" s="10">
        <f>ROUND(F9/D9*100,2)</f>
        <v>102.71</v>
      </c>
      <c r="K9" s="23">
        <f>D9-F9</f>
        <v>-310</v>
      </c>
      <c r="L9" s="28">
        <f>E9-F9</f>
        <v>-4116</v>
      </c>
      <c r="M9" s="28">
        <f>ROUND(F9/$R$2,0)</f>
        <v>1466</v>
      </c>
      <c r="N9" s="5">
        <v>2267</v>
      </c>
      <c r="O9" s="85" t="s">
        <v>124</v>
      </c>
      <c r="P9" s="82" t="s">
        <v>213</v>
      </c>
      <c r="Q9" s="11" t="s">
        <v>58</v>
      </c>
    </row>
    <row r="10" spans="1:27" s="4" customFormat="1" ht="51" hidden="1" customHeight="1" x14ac:dyDescent="0.25">
      <c r="A10" s="77" t="s">
        <v>8</v>
      </c>
      <c r="B10" s="16" t="s">
        <v>12</v>
      </c>
      <c r="C10" s="72"/>
      <c r="D10" s="22"/>
      <c r="E10" s="22"/>
      <c r="F10" s="22"/>
      <c r="G10" s="22"/>
      <c r="H10" s="73"/>
      <c r="I10" s="10"/>
      <c r="J10" s="12"/>
      <c r="K10" s="23"/>
      <c r="L10" s="8"/>
      <c r="M10" s="8"/>
      <c r="N10" s="8"/>
      <c r="O10" s="73"/>
      <c r="P10" s="61"/>
      <c r="Q10" s="60"/>
    </row>
    <row r="11" spans="1:27" s="1" customFormat="1" ht="78" hidden="1" customHeight="1" x14ac:dyDescent="0.3">
      <c r="A11" s="78" t="s">
        <v>55</v>
      </c>
      <c r="B11" s="74"/>
      <c r="C11" s="74"/>
      <c r="D11" s="24"/>
      <c r="E11" s="29">
        <f>ROUND((D11/12*$R$2),0)</f>
        <v>0</v>
      </c>
      <c r="F11" s="22">
        <f t="shared" ref="F11" si="4">G11+H11</f>
        <v>0</v>
      </c>
      <c r="G11" s="29"/>
      <c r="H11" s="75"/>
      <c r="I11" s="9" t="e">
        <f>ROUND(F11/E11*100,2)</f>
        <v>#DIV/0!</v>
      </c>
      <c r="J11" s="10" t="e">
        <f>ROUND(F11/D11*100,2)</f>
        <v>#DIV/0!</v>
      </c>
      <c r="K11" s="23">
        <f>D11-F11</f>
        <v>0</v>
      </c>
      <c r="L11" s="28">
        <f>E11-F11</f>
        <v>0</v>
      </c>
      <c r="M11" s="28">
        <f>ROUND(F11/$R$2,0)</f>
        <v>0</v>
      </c>
      <c r="N11" s="5"/>
      <c r="O11" s="74"/>
      <c r="P11" s="76"/>
      <c r="Q11" s="11"/>
      <c r="R11" s="3"/>
      <c r="S11" s="3"/>
      <c r="T11" s="3"/>
      <c r="U11" s="3"/>
      <c r="V11" s="3"/>
      <c r="W11" s="3"/>
      <c r="X11" s="3"/>
      <c r="Y11" s="3"/>
      <c r="Z11" s="3"/>
      <c r="AA11" s="3"/>
    </row>
    <row r="12" spans="1:27" s="1" customFormat="1" ht="57" customHeight="1" x14ac:dyDescent="0.3">
      <c r="A12" s="77" t="s">
        <v>8</v>
      </c>
      <c r="B12" s="16" t="s">
        <v>32</v>
      </c>
      <c r="C12" s="21"/>
      <c r="D12" s="21"/>
      <c r="E12" s="21"/>
      <c r="F12" s="21"/>
      <c r="G12" s="21"/>
      <c r="H12" s="21"/>
      <c r="I12" s="6"/>
      <c r="J12" s="7"/>
      <c r="K12" s="67"/>
      <c r="L12" s="6"/>
      <c r="M12" s="6"/>
      <c r="N12" s="8"/>
      <c r="O12" s="73"/>
      <c r="P12" s="6"/>
      <c r="Q12" s="13"/>
      <c r="R12" s="3"/>
      <c r="S12" s="3"/>
      <c r="T12" s="3"/>
      <c r="U12" s="3"/>
      <c r="V12" s="3"/>
      <c r="W12" s="3"/>
      <c r="X12" s="3"/>
      <c r="Y12" s="3"/>
      <c r="Z12" s="3"/>
      <c r="AA12" s="3"/>
    </row>
    <row r="13" spans="1:27" s="4" customFormat="1" ht="88.5" customHeight="1" x14ac:dyDescent="0.25">
      <c r="A13" s="78" t="s">
        <v>55</v>
      </c>
      <c r="B13" s="74" t="s">
        <v>84</v>
      </c>
      <c r="C13" s="58" t="s">
        <v>85</v>
      </c>
      <c r="D13" s="25">
        <v>3805</v>
      </c>
      <c r="E13" s="29">
        <f t="shared" ref="E13" si="5">ROUND((D13/12*$R$2),0)</f>
        <v>2537</v>
      </c>
      <c r="F13" s="22">
        <f>G13+H13</f>
        <v>1226</v>
      </c>
      <c r="G13" s="29">
        <v>1226</v>
      </c>
      <c r="H13" s="75"/>
      <c r="I13" s="9">
        <f t="shared" ref="I13" si="6">ROUND(F13/E13*100,2)</f>
        <v>48.32</v>
      </c>
      <c r="J13" s="10">
        <f t="shared" ref="J13" si="7">ROUND(F13/D13*100,2)</f>
        <v>32.22</v>
      </c>
      <c r="K13" s="23">
        <f t="shared" ref="K13" si="8">D13-F13</f>
        <v>2579</v>
      </c>
      <c r="L13" s="28">
        <f t="shared" ref="L13" si="9">E13-F13</f>
        <v>1311</v>
      </c>
      <c r="M13" s="28">
        <f>ROUND(F13/$R$2,0)</f>
        <v>153</v>
      </c>
      <c r="N13" s="28">
        <v>1320</v>
      </c>
      <c r="O13" s="85" t="s">
        <v>86</v>
      </c>
      <c r="P13" s="82" t="s">
        <v>202</v>
      </c>
      <c r="Q13" s="11" t="s">
        <v>91</v>
      </c>
    </row>
    <row r="14" spans="1:27" s="4" customFormat="1" ht="302.25" x14ac:dyDescent="0.25">
      <c r="A14" s="78" t="s">
        <v>154</v>
      </c>
      <c r="B14" s="85" t="s">
        <v>118</v>
      </c>
      <c r="C14" s="58" t="s">
        <v>119</v>
      </c>
      <c r="D14" s="25">
        <v>26970</v>
      </c>
      <c r="E14" s="29">
        <f t="shared" ref="E14" si="10">ROUND((D14/12*$R$2),0)</f>
        <v>17980</v>
      </c>
      <c r="F14" s="22">
        <f>G14+H14</f>
        <v>18207</v>
      </c>
      <c r="G14" s="29">
        <v>18207</v>
      </c>
      <c r="H14" s="86"/>
      <c r="I14" s="9">
        <f t="shared" ref="I14" si="11">ROUND(F14/E14*100,2)</f>
        <v>101.26</v>
      </c>
      <c r="J14" s="10">
        <f t="shared" ref="J14" si="12">ROUND(F14/D14*100,2)</f>
        <v>67.510000000000005</v>
      </c>
      <c r="K14" s="23">
        <f t="shared" ref="K14" si="13">D14-F14</f>
        <v>8763</v>
      </c>
      <c r="L14" s="28">
        <f t="shared" ref="L14" si="14">E14-F14</f>
        <v>-227</v>
      </c>
      <c r="M14" s="28">
        <f>ROUND(F14/$R$2,0)</f>
        <v>2276</v>
      </c>
      <c r="N14" s="28">
        <v>1020</v>
      </c>
      <c r="O14" s="85" t="s">
        <v>120</v>
      </c>
      <c r="P14" s="82" t="s">
        <v>209</v>
      </c>
      <c r="Q14" s="11" t="s">
        <v>58</v>
      </c>
    </row>
    <row r="15" spans="1:27" s="1" customFormat="1" ht="60" customHeight="1" x14ac:dyDescent="0.3">
      <c r="A15" s="118" t="s">
        <v>1</v>
      </c>
      <c r="B15" s="118"/>
      <c r="C15" s="118"/>
      <c r="D15" s="118"/>
      <c r="E15" s="22"/>
      <c r="F15" s="22"/>
      <c r="G15" s="22"/>
      <c r="H15" s="72"/>
      <c r="I15" s="10"/>
      <c r="J15" s="12"/>
      <c r="K15" s="23"/>
      <c r="L15" s="8"/>
      <c r="M15" s="8"/>
      <c r="N15" s="8"/>
      <c r="O15" s="8"/>
      <c r="P15" s="13"/>
      <c r="Q15" s="60"/>
      <c r="R15" s="3"/>
      <c r="S15" s="3"/>
      <c r="T15" s="3"/>
      <c r="U15" s="3"/>
      <c r="V15" s="3"/>
      <c r="W15" s="3"/>
      <c r="X15" s="3"/>
      <c r="Y15" s="3"/>
      <c r="Z15" s="3"/>
      <c r="AA15" s="3"/>
    </row>
    <row r="16" spans="1:27" s="1" customFormat="1" ht="63.75" hidden="1" customHeight="1" x14ac:dyDescent="0.3">
      <c r="A16" s="79" t="s">
        <v>9</v>
      </c>
      <c r="B16" s="20" t="s">
        <v>29</v>
      </c>
      <c r="C16" s="20"/>
      <c r="D16" s="22"/>
      <c r="E16" s="22"/>
      <c r="F16" s="22"/>
      <c r="G16" s="22"/>
      <c r="H16" s="22"/>
      <c r="I16" s="10"/>
      <c r="J16" s="22"/>
      <c r="K16" s="23"/>
      <c r="L16" s="8"/>
      <c r="M16" s="8"/>
      <c r="N16" s="8"/>
      <c r="O16" s="73"/>
      <c r="P16" s="61"/>
      <c r="Q16" s="60"/>
      <c r="R16" s="3"/>
      <c r="S16" s="3"/>
      <c r="T16" s="3"/>
      <c r="U16" s="3"/>
      <c r="V16" s="3"/>
      <c r="W16" s="3"/>
      <c r="X16" s="3"/>
      <c r="Y16" s="3"/>
      <c r="Z16" s="3"/>
      <c r="AA16" s="3"/>
    </row>
    <row r="17" spans="1:27" hidden="1" x14ac:dyDescent="0.3">
      <c r="A17" s="80" t="s">
        <v>59</v>
      </c>
      <c r="B17" s="74"/>
      <c r="C17" s="74"/>
      <c r="D17" s="29"/>
      <c r="E17" s="51">
        <f t="shared" ref="E17" si="15">ROUND((D17/12*$R$2),0)</f>
        <v>0</v>
      </c>
      <c r="F17" s="52">
        <f>G17+H17</f>
        <v>0</v>
      </c>
      <c r="G17" s="51"/>
      <c r="H17" s="50"/>
      <c r="I17" s="53" t="e">
        <f t="shared" ref="I17" si="16">ROUND(F17/E17*100,2)</f>
        <v>#DIV/0!</v>
      </c>
      <c r="J17" s="54" t="e">
        <f t="shared" ref="J17" si="17">ROUND(F17/D17*100,2)</f>
        <v>#DIV/0!</v>
      </c>
      <c r="K17" s="55">
        <f t="shared" ref="K17" si="18">D17-F17</f>
        <v>0</v>
      </c>
      <c r="L17" s="56">
        <f t="shared" ref="L17" si="19">E17-F17</f>
        <v>0</v>
      </c>
      <c r="M17" s="56">
        <f t="shared" ref="M17" si="20">ROUND(F17/$R$2,0)</f>
        <v>0</v>
      </c>
      <c r="N17" s="28"/>
      <c r="O17" s="26"/>
      <c r="P17" s="82"/>
      <c r="Q17" s="11"/>
    </row>
    <row r="18" spans="1:27" s="1" customFormat="1" ht="59.25" customHeight="1" x14ac:dyDescent="0.3">
      <c r="A18" s="79" t="s">
        <v>9</v>
      </c>
      <c r="B18" s="16" t="s">
        <v>30</v>
      </c>
      <c r="C18" s="16"/>
      <c r="D18" s="22"/>
      <c r="E18" s="22"/>
      <c r="F18" s="22"/>
      <c r="G18" s="14"/>
      <c r="H18" s="73"/>
      <c r="I18" s="10"/>
      <c r="J18" s="12"/>
      <c r="K18" s="23"/>
      <c r="L18" s="8"/>
      <c r="M18" s="8"/>
      <c r="N18" s="8"/>
      <c r="O18" s="73"/>
      <c r="P18" s="61"/>
      <c r="Q18" s="60"/>
      <c r="R18" s="3"/>
      <c r="S18" s="39"/>
      <c r="T18" s="3"/>
      <c r="U18" s="3"/>
      <c r="V18" s="3"/>
      <c r="W18" s="3"/>
      <c r="X18" s="3"/>
      <c r="Y18" s="3"/>
      <c r="Z18" s="3"/>
      <c r="AA18" s="3"/>
    </row>
    <row r="19" spans="1:27" s="1" customFormat="1" ht="75.75" customHeight="1" x14ac:dyDescent="0.3">
      <c r="A19" s="78" t="s">
        <v>59</v>
      </c>
      <c r="B19" s="85" t="s">
        <v>109</v>
      </c>
      <c r="C19" s="85" t="s">
        <v>110</v>
      </c>
      <c r="D19" s="25">
        <v>877</v>
      </c>
      <c r="E19" s="29">
        <f>ROUND((D19/12*$R$2),0)</f>
        <v>585</v>
      </c>
      <c r="F19" s="22">
        <f t="shared" ref="F19:F20" si="21">G19+H19</f>
        <v>730</v>
      </c>
      <c r="G19" s="25">
        <v>730</v>
      </c>
      <c r="H19" s="26"/>
      <c r="I19" s="9">
        <f>ROUND(F19/E19*100,2)</f>
        <v>124.79</v>
      </c>
      <c r="J19" s="12">
        <f t="shared" ref="J19" si="22">ROUND(F19/D19*100,2)</f>
        <v>83.24</v>
      </c>
      <c r="K19" s="23">
        <f t="shared" ref="K19" si="23">D19-F19</f>
        <v>147</v>
      </c>
      <c r="L19" s="27">
        <f t="shared" ref="L19" si="24">E19-F19</f>
        <v>-145</v>
      </c>
      <c r="M19" s="28">
        <f>ROUND(F19/$R$2,0)</f>
        <v>91</v>
      </c>
      <c r="N19" s="27">
        <v>200</v>
      </c>
      <c r="O19" s="85" t="s">
        <v>113</v>
      </c>
      <c r="P19" s="107" t="s">
        <v>208</v>
      </c>
      <c r="Q19" s="11" t="s">
        <v>58</v>
      </c>
      <c r="R19" s="3"/>
      <c r="S19" s="39"/>
      <c r="T19" s="3"/>
      <c r="U19" s="3"/>
      <c r="V19" s="3"/>
      <c r="W19" s="3"/>
      <c r="X19" s="3"/>
      <c r="Y19" s="3"/>
      <c r="Z19" s="3"/>
      <c r="AA19" s="3"/>
    </row>
    <row r="20" spans="1:27" s="1" customFormat="1" ht="99" customHeight="1" x14ac:dyDescent="0.3">
      <c r="A20" s="78" t="s">
        <v>117</v>
      </c>
      <c r="B20" s="74" t="s">
        <v>132</v>
      </c>
      <c r="C20" s="74" t="s">
        <v>133</v>
      </c>
      <c r="D20" s="70">
        <v>11364</v>
      </c>
      <c r="E20" s="29">
        <f>ROUND((D20/12*$R$2),0)</f>
        <v>7576</v>
      </c>
      <c r="F20" s="22">
        <f t="shared" si="21"/>
        <v>9173</v>
      </c>
      <c r="G20" s="71">
        <v>9173</v>
      </c>
      <c r="H20" s="26"/>
      <c r="I20" s="9">
        <f>ROUND(F20/E20*100,2)</f>
        <v>121.08</v>
      </c>
      <c r="J20" s="33">
        <f>ROUND(F20/D20*100,2)</f>
        <v>80.72</v>
      </c>
      <c r="K20" s="23">
        <f>D20-F20</f>
        <v>2191</v>
      </c>
      <c r="L20" s="27">
        <f>E20-F20</f>
        <v>-1597</v>
      </c>
      <c r="M20" s="27">
        <f>ROUND(F20/$R$2,0)</f>
        <v>1147</v>
      </c>
      <c r="N20" s="27">
        <v>5768</v>
      </c>
      <c r="O20" s="85" t="s">
        <v>134</v>
      </c>
      <c r="P20" s="108"/>
      <c r="Q20" s="11" t="s">
        <v>58</v>
      </c>
      <c r="R20" s="3"/>
      <c r="S20" s="39"/>
      <c r="T20" s="3"/>
      <c r="U20" s="3"/>
      <c r="V20" s="3"/>
      <c r="W20" s="3"/>
      <c r="X20" s="3"/>
      <c r="Y20" s="3"/>
      <c r="Z20" s="3"/>
      <c r="AA20" s="3"/>
    </row>
    <row r="21" spans="1:27" s="1" customFormat="1" ht="69.75" x14ac:dyDescent="0.3">
      <c r="A21" s="78" t="s">
        <v>157</v>
      </c>
      <c r="B21" s="32" t="s">
        <v>136</v>
      </c>
      <c r="C21" s="85" t="s">
        <v>140</v>
      </c>
      <c r="D21" s="70">
        <v>1100</v>
      </c>
      <c r="E21" s="29">
        <f>ROUND((D21/12*$R$2),0)</f>
        <v>733</v>
      </c>
      <c r="F21" s="22">
        <f t="shared" ref="F21" si="25">G21+H21</f>
        <v>1216</v>
      </c>
      <c r="G21" s="71">
        <v>1216</v>
      </c>
      <c r="H21" s="26"/>
      <c r="I21" s="9">
        <f>ROUND(F21/E21*100,2)</f>
        <v>165.89</v>
      </c>
      <c r="J21" s="33">
        <f>ROUND(F21/D21*100,2)</f>
        <v>110.55</v>
      </c>
      <c r="K21" s="23">
        <f>D21-F21</f>
        <v>-116</v>
      </c>
      <c r="L21" s="27">
        <f>E21-F21</f>
        <v>-483</v>
      </c>
      <c r="M21" s="27">
        <f>ROUND(F21/$R$2,0)</f>
        <v>152</v>
      </c>
      <c r="N21" s="27">
        <v>676</v>
      </c>
      <c r="O21" s="85" t="s">
        <v>143</v>
      </c>
      <c r="P21" s="109"/>
      <c r="Q21" s="11" t="s">
        <v>58</v>
      </c>
      <c r="R21" s="3"/>
      <c r="S21" s="39"/>
      <c r="T21" s="3"/>
      <c r="U21" s="3"/>
      <c r="V21" s="3"/>
      <c r="W21" s="3"/>
      <c r="X21" s="3"/>
      <c r="Y21" s="3"/>
      <c r="Z21" s="3"/>
      <c r="AA21" s="3"/>
    </row>
    <row r="22" spans="1:27" s="1" customFormat="1" ht="59.25" customHeight="1" x14ac:dyDescent="0.3">
      <c r="A22" s="79" t="s">
        <v>10</v>
      </c>
      <c r="B22" s="16" t="s">
        <v>41</v>
      </c>
      <c r="C22" s="73"/>
      <c r="D22" s="22"/>
      <c r="E22" s="22"/>
      <c r="F22" s="22"/>
      <c r="G22" s="15"/>
      <c r="H22" s="13"/>
      <c r="I22" s="34"/>
      <c r="J22" s="12"/>
      <c r="K22" s="23"/>
      <c r="L22" s="8"/>
      <c r="M22" s="8"/>
      <c r="N22" s="8"/>
      <c r="O22" s="73"/>
      <c r="P22" s="61"/>
      <c r="Q22" s="60"/>
      <c r="R22" s="3"/>
      <c r="S22" s="39"/>
      <c r="T22" s="3"/>
      <c r="U22" s="3"/>
      <c r="V22" s="3"/>
      <c r="W22" s="3"/>
      <c r="X22" s="3"/>
      <c r="Y22" s="3"/>
      <c r="Z22" s="3"/>
      <c r="AA22" s="3"/>
    </row>
    <row r="23" spans="1:27" ht="162.75" x14ac:dyDescent="0.3">
      <c r="A23" s="78" t="s">
        <v>56</v>
      </c>
      <c r="B23" s="32" t="s">
        <v>136</v>
      </c>
      <c r="C23" s="85" t="s">
        <v>140</v>
      </c>
      <c r="D23" s="24">
        <v>2328</v>
      </c>
      <c r="E23" s="29">
        <f>ROUND((D23/12*$R$2),0)</f>
        <v>1552</v>
      </c>
      <c r="F23" s="22">
        <f t="shared" ref="F23" si="26">G23+H23</f>
        <v>2157</v>
      </c>
      <c r="G23" s="25">
        <v>2157</v>
      </c>
      <c r="H23" s="26"/>
      <c r="I23" s="9">
        <f>ROUND(F23/E23*100,2)</f>
        <v>138.97999999999999</v>
      </c>
      <c r="J23" s="33">
        <f>ROUND(F23/D23*100,2)</f>
        <v>92.65</v>
      </c>
      <c r="K23" s="23">
        <f>D23-F23</f>
        <v>171</v>
      </c>
      <c r="L23" s="27">
        <f>E23-F23</f>
        <v>-605</v>
      </c>
      <c r="M23" s="27">
        <f>ROUND(F23/$R$2,0)</f>
        <v>270</v>
      </c>
      <c r="N23" s="27">
        <v>888</v>
      </c>
      <c r="O23" s="85" t="s">
        <v>144</v>
      </c>
      <c r="P23" s="76" t="s">
        <v>214</v>
      </c>
      <c r="Q23" s="11" t="s">
        <v>58</v>
      </c>
      <c r="S23" s="39"/>
    </row>
    <row r="24" spans="1:27" ht="23.25" hidden="1" customHeight="1" x14ac:dyDescent="0.3">
      <c r="A24" s="78" t="s">
        <v>62</v>
      </c>
      <c r="B24" s="32"/>
      <c r="C24" s="26"/>
      <c r="D24" s="24"/>
      <c r="E24" s="25">
        <f>ROUND((D24/12*$R$2),0)</f>
        <v>0</v>
      </c>
      <c r="F24" s="65">
        <f t="shared" ref="F24" si="27">G24+H24</f>
        <v>0</v>
      </c>
      <c r="G24" s="25"/>
      <c r="H24" s="26"/>
      <c r="I24" s="30" t="e">
        <f>ROUND(F24/E24*100,2)</f>
        <v>#DIV/0!</v>
      </c>
      <c r="J24" s="64" t="e">
        <f>ROUND(F24/D24*100,2)</f>
        <v>#DIV/0!</v>
      </c>
      <c r="K24" s="23">
        <f>D24-F24</f>
        <v>0</v>
      </c>
      <c r="L24" s="27">
        <f>E24-F24</f>
        <v>0</v>
      </c>
      <c r="M24" s="27">
        <f>ROUND(F24/$R$2,0)</f>
        <v>0</v>
      </c>
      <c r="N24" s="27"/>
      <c r="O24" s="63"/>
      <c r="P24" s="76"/>
      <c r="Q24" s="11"/>
      <c r="S24" s="39"/>
    </row>
    <row r="25" spans="1:27" ht="23.25" customHeight="1" x14ac:dyDescent="0.3">
      <c r="A25" s="79" t="s">
        <v>11</v>
      </c>
      <c r="B25" s="16" t="s">
        <v>17</v>
      </c>
      <c r="C25" s="16"/>
      <c r="D25" s="22"/>
      <c r="E25" s="22"/>
      <c r="F25" s="22"/>
      <c r="G25" s="14"/>
      <c r="H25" s="72"/>
      <c r="I25" s="10"/>
      <c r="J25" s="22"/>
      <c r="K25" s="22"/>
      <c r="L25" s="8"/>
      <c r="M25" s="8"/>
      <c r="N25" s="8"/>
      <c r="O25" s="73"/>
      <c r="P25" s="61"/>
      <c r="Q25" s="60"/>
      <c r="S25" s="39"/>
    </row>
    <row r="26" spans="1:27" ht="162.75" x14ac:dyDescent="0.3">
      <c r="A26" s="78" t="s">
        <v>52</v>
      </c>
      <c r="B26" s="85" t="s">
        <v>109</v>
      </c>
      <c r="C26" s="85" t="s">
        <v>110</v>
      </c>
      <c r="D26" s="26">
        <v>499</v>
      </c>
      <c r="E26" s="29">
        <f>ROUND((D26/12*$R$2),0)</f>
        <v>333</v>
      </c>
      <c r="F26" s="22">
        <f t="shared" ref="F26" si="28">G26+H26</f>
        <v>367</v>
      </c>
      <c r="G26" s="25">
        <v>367</v>
      </c>
      <c r="H26" s="26"/>
      <c r="I26" s="9">
        <f>ROUND(F26/E26*100,2)</f>
        <v>110.21</v>
      </c>
      <c r="J26" s="33">
        <f>ROUND(F26/D26*100,2)</f>
        <v>73.55</v>
      </c>
      <c r="K26" s="23">
        <f>D26-F26</f>
        <v>132</v>
      </c>
      <c r="L26" s="27">
        <f>E26-F26</f>
        <v>-34</v>
      </c>
      <c r="M26" s="27">
        <f>ROUND(F26/$R$2,0)</f>
        <v>46</v>
      </c>
      <c r="N26" s="27">
        <v>150</v>
      </c>
      <c r="O26" s="85" t="s">
        <v>112</v>
      </c>
      <c r="P26" s="97" t="s">
        <v>205</v>
      </c>
      <c r="Q26" s="11" t="s">
        <v>58</v>
      </c>
      <c r="S26" s="39"/>
    </row>
    <row r="27" spans="1:27" ht="99.75" hidden="1" customHeight="1" x14ac:dyDescent="0.3">
      <c r="A27" s="78" t="s">
        <v>61</v>
      </c>
      <c r="B27" s="74"/>
      <c r="C27" s="74"/>
      <c r="D27" s="26"/>
      <c r="E27" s="29">
        <f>ROUND((D27/12*$R$2),0)</f>
        <v>0</v>
      </c>
      <c r="F27" s="22">
        <f t="shared" ref="F27" si="29">G27+H27</f>
        <v>0</v>
      </c>
      <c r="G27" s="25"/>
      <c r="H27" s="26"/>
      <c r="I27" s="9" t="e">
        <f>ROUND(F27/E27*100,2)</f>
        <v>#DIV/0!</v>
      </c>
      <c r="J27" s="33" t="e">
        <f>ROUND(F27/D27*100,2)</f>
        <v>#DIV/0!</v>
      </c>
      <c r="K27" s="23">
        <f>D27-F27</f>
        <v>0</v>
      </c>
      <c r="L27" s="27">
        <f>E27-F27</f>
        <v>0</v>
      </c>
      <c r="M27" s="27">
        <f>ROUND(F27/$R$2,0)</f>
        <v>0</v>
      </c>
      <c r="N27" s="27"/>
      <c r="O27" s="74"/>
      <c r="P27" s="84"/>
      <c r="Q27" s="11"/>
      <c r="S27" s="39"/>
    </row>
    <row r="28" spans="1:27" ht="84.75" hidden="1" customHeight="1" x14ac:dyDescent="0.3">
      <c r="A28" s="78" t="s">
        <v>155</v>
      </c>
      <c r="B28" s="74"/>
      <c r="C28" s="74"/>
      <c r="D28" s="70"/>
      <c r="E28" s="29">
        <f>ROUND((D28/12*$R$2),0)</f>
        <v>0</v>
      </c>
      <c r="F28" s="22">
        <f t="shared" ref="F28" si="30">G28+H28</f>
        <v>0</v>
      </c>
      <c r="G28" s="71"/>
      <c r="H28" s="26"/>
      <c r="I28" s="9" t="e">
        <f>ROUND(F28/E28*100,2)</f>
        <v>#DIV/0!</v>
      </c>
      <c r="J28" s="33" t="e">
        <f>ROUND(F28/D28*100,2)</f>
        <v>#DIV/0!</v>
      </c>
      <c r="K28" s="23">
        <f>D28-F28</f>
        <v>0</v>
      </c>
      <c r="L28" s="27">
        <f>E28-F28</f>
        <v>0</v>
      </c>
      <c r="M28" s="27">
        <f>ROUND(F28/$R$2,0)</f>
        <v>0</v>
      </c>
      <c r="N28" s="27"/>
      <c r="O28" s="49"/>
      <c r="P28" s="76"/>
      <c r="Q28" s="11"/>
      <c r="S28" s="39"/>
    </row>
    <row r="29" spans="1:27" s="1" customFormat="1" ht="23.25" customHeight="1" x14ac:dyDescent="0.3">
      <c r="A29" s="79" t="s">
        <v>33</v>
      </c>
      <c r="B29" s="16" t="s">
        <v>16</v>
      </c>
      <c r="C29" s="16"/>
      <c r="D29" s="22"/>
      <c r="E29" s="22"/>
      <c r="F29" s="22"/>
      <c r="G29" s="14"/>
      <c r="H29" s="73"/>
      <c r="I29" s="10"/>
      <c r="J29" s="22"/>
      <c r="K29" s="22"/>
      <c r="L29" s="8"/>
      <c r="M29" s="8"/>
      <c r="N29" s="8"/>
      <c r="O29" s="73"/>
      <c r="P29" s="61"/>
      <c r="Q29" s="60"/>
      <c r="R29" s="3"/>
      <c r="S29" s="39"/>
      <c r="T29" s="3"/>
      <c r="U29" s="3"/>
      <c r="V29" s="3"/>
      <c r="W29" s="3"/>
      <c r="X29" s="3"/>
      <c r="Y29" s="3"/>
      <c r="Z29" s="3"/>
      <c r="AA29" s="3"/>
    </row>
    <row r="30" spans="1:27" ht="232.5" customHeight="1" x14ac:dyDescent="0.3">
      <c r="A30" s="78" t="s">
        <v>60</v>
      </c>
      <c r="B30" s="85" t="s">
        <v>109</v>
      </c>
      <c r="C30" s="74" t="s">
        <v>110</v>
      </c>
      <c r="D30" s="26">
        <v>385</v>
      </c>
      <c r="E30" s="29">
        <f>ROUND((D30/12*$R$2),0)</f>
        <v>257</v>
      </c>
      <c r="F30" s="22">
        <f t="shared" ref="F30:F31" si="31">G30+H30</f>
        <v>402</v>
      </c>
      <c r="G30" s="25">
        <v>402</v>
      </c>
      <c r="H30" s="26"/>
      <c r="I30" s="9">
        <f t="shared" ref="I30" si="32">ROUND(F30/E30*100,2)</f>
        <v>156.41999999999999</v>
      </c>
      <c r="J30" s="33">
        <f t="shared" ref="J30" si="33">ROUND(F30/D30*100,2)</f>
        <v>104.42</v>
      </c>
      <c r="K30" s="23">
        <f t="shared" ref="K30" si="34">D30-F30</f>
        <v>-17</v>
      </c>
      <c r="L30" s="27">
        <f t="shared" ref="L30" si="35">E30-F30</f>
        <v>-145</v>
      </c>
      <c r="M30" s="27">
        <f>ROUND(F30/$R$2,0)</f>
        <v>50</v>
      </c>
      <c r="N30" s="27">
        <v>200</v>
      </c>
      <c r="O30" s="85" t="s">
        <v>111</v>
      </c>
      <c r="P30" s="107" t="s">
        <v>204</v>
      </c>
      <c r="Q30" s="11" t="s">
        <v>58</v>
      </c>
      <c r="S30" s="39"/>
    </row>
    <row r="31" spans="1:27" ht="75" customHeight="1" x14ac:dyDescent="0.3">
      <c r="A31" s="78" t="s">
        <v>61</v>
      </c>
      <c r="B31" s="32" t="s">
        <v>136</v>
      </c>
      <c r="C31" s="85" t="s">
        <v>140</v>
      </c>
      <c r="D31" s="26">
        <v>830</v>
      </c>
      <c r="E31" s="29">
        <f>ROUND((D31/12*$R$2),0)</f>
        <v>553</v>
      </c>
      <c r="F31" s="22">
        <f t="shared" si="31"/>
        <v>776</v>
      </c>
      <c r="G31" s="25">
        <v>776</v>
      </c>
      <c r="H31" s="26"/>
      <c r="I31" s="9">
        <f>ROUND(F31/E31*100,2)</f>
        <v>140.33000000000001</v>
      </c>
      <c r="J31" s="33">
        <f>ROUND(F31/D31*100,2)</f>
        <v>93.49</v>
      </c>
      <c r="K31" s="23">
        <f>D31-F31</f>
        <v>54</v>
      </c>
      <c r="L31" s="27">
        <f>E31-F31</f>
        <v>-223</v>
      </c>
      <c r="M31" s="27">
        <f>ROUND(F31/$R$2,0)</f>
        <v>97</v>
      </c>
      <c r="N31" s="27">
        <v>322</v>
      </c>
      <c r="O31" s="85" t="s">
        <v>145</v>
      </c>
      <c r="P31" s="108"/>
      <c r="Q31" s="11" t="s">
        <v>58</v>
      </c>
      <c r="S31" s="39"/>
    </row>
    <row r="32" spans="1:27" ht="116.25" x14ac:dyDescent="0.3">
      <c r="A32" s="78" t="s">
        <v>65</v>
      </c>
      <c r="B32" s="91" t="s">
        <v>189</v>
      </c>
      <c r="C32" s="91" t="s">
        <v>191</v>
      </c>
      <c r="D32" s="26">
        <v>700</v>
      </c>
      <c r="E32" s="29">
        <f>ROUND((D32/12*$R$2),0)</f>
        <v>467</v>
      </c>
      <c r="F32" s="22">
        <f t="shared" ref="F32:F33" si="36">G32+H32</f>
        <v>699</v>
      </c>
      <c r="G32" s="25">
        <v>699</v>
      </c>
      <c r="H32" s="26"/>
      <c r="I32" s="9">
        <f>ROUND(F32/E32*100,2)</f>
        <v>149.68</v>
      </c>
      <c r="J32" s="33">
        <f>ROUND(F32/D32*100,2)</f>
        <v>99.86</v>
      </c>
      <c r="K32" s="23">
        <f>D32-F32</f>
        <v>1</v>
      </c>
      <c r="L32" s="27">
        <f>E32-F32</f>
        <v>-232</v>
      </c>
      <c r="M32" s="27">
        <f>ROUND(F32/$R$2,0)</f>
        <v>87</v>
      </c>
      <c r="N32" s="69">
        <v>700</v>
      </c>
      <c r="O32" s="49" t="s">
        <v>190</v>
      </c>
      <c r="P32" s="109"/>
      <c r="Q32" s="11" t="s">
        <v>58</v>
      </c>
      <c r="S32" s="39"/>
    </row>
    <row r="33" spans="1:27" hidden="1" x14ac:dyDescent="0.3">
      <c r="A33" s="78" t="s">
        <v>156</v>
      </c>
      <c r="B33" s="74"/>
      <c r="C33" s="74"/>
      <c r="D33" s="70"/>
      <c r="E33" s="29">
        <f>ROUND((D33/12*$R$2),0)</f>
        <v>0</v>
      </c>
      <c r="F33" s="22">
        <f t="shared" si="36"/>
        <v>0</v>
      </c>
      <c r="G33" s="71"/>
      <c r="H33" s="26"/>
      <c r="I33" s="9" t="e">
        <f>ROUND(F33/E33*100,2)</f>
        <v>#DIV/0!</v>
      </c>
      <c r="J33" s="33" t="e">
        <f>ROUND(F33/D33*100,2)</f>
        <v>#DIV/0!</v>
      </c>
      <c r="K33" s="23">
        <f>D33-F33</f>
        <v>0</v>
      </c>
      <c r="L33" s="27">
        <f>E33-F33</f>
        <v>0</v>
      </c>
      <c r="M33" s="27">
        <f>ROUND(F33/$R$2,0)</f>
        <v>0</v>
      </c>
      <c r="N33" s="27"/>
      <c r="O33" s="49"/>
      <c r="P33" s="76"/>
      <c r="Q33" s="11"/>
      <c r="S33" s="39"/>
    </row>
    <row r="34" spans="1:27" s="1" customFormat="1" ht="59.25" hidden="1" customHeight="1" x14ac:dyDescent="0.3">
      <c r="A34" s="79" t="s">
        <v>37</v>
      </c>
      <c r="B34" s="16" t="s">
        <v>43</v>
      </c>
      <c r="C34" s="73"/>
      <c r="D34" s="22"/>
      <c r="E34" s="22"/>
      <c r="F34" s="22"/>
      <c r="G34" s="14"/>
      <c r="H34" s="73"/>
      <c r="I34" s="10"/>
      <c r="J34" s="12"/>
      <c r="K34" s="23"/>
      <c r="L34" s="8"/>
      <c r="M34" s="8"/>
      <c r="N34" s="8"/>
      <c r="O34" s="73"/>
      <c r="P34" s="61"/>
      <c r="Q34" s="60"/>
      <c r="R34" s="3"/>
      <c r="S34" s="3"/>
      <c r="T34" s="3"/>
      <c r="U34" s="3"/>
      <c r="V34" s="3"/>
      <c r="W34" s="3"/>
      <c r="X34" s="3"/>
      <c r="Y34" s="3"/>
      <c r="Z34" s="3"/>
      <c r="AA34" s="3"/>
    </row>
    <row r="35" spans="1:27" s="1" customFormat="1" hidden="1" x14ac:dyDescent="0.3">
      <c r="A35" s="78" t="s">
        <v>63</v>
      </c>
      <c r="B35" s="74"/>
      <c r="C35" s="74"/>
      <c r="D35" s="24"/>
      <c r="E35" s="29">
        <f>ROUND((D35/12*$R$2),0)</f>
        <v>0</v>
      </c>
      <c r="F35" s="22">
        <f t="shared" ref="F35" si="37">G35+H35</f>
        <v>0</v>
      </c>
      <c r="G35" s="25"/>
      <c r="H35" s="26"/>
      <c r="I35" s="9" t="e">
        <f>ROUND(F35/E35*100,2)</f>
        <v>#DIV/0!</v>
      </c>
      <c r="J35" s="33" t="e">
        <f>ROUND(F35/D35*100,2)</f>
        <v>#DIV/0!</v>
      </c>
      <c r="K35" s="23">
        <f>D35-F35</f>
        <v>0</v>
      </c>
      <c r="L35" s="27">
        <f>E35-F35</f>
        <v>0</v>
      </c>
      <c r="M35" s="27">
        <f>ROUND(F35/$R$2,0)</f>
        <v>0</v>
      </c>
      <c r="N35" s="27"/>
      <c r="O35" s="49"/>
      <c r="P35" s="76"/>
      <c r="Q35" s="11"/>
      <c r="R35" s="3"/>
      <c r="S35" s="3"/>
      <c r="T35" s="3"/>
      <c r="U35" s="3"/>
      <c r="V35" s="3"/>
      <c r="W35" s="3"/>
      <c r="X35" s="3"/>
      <c r="Y35" s="3"/>
      <c r="Z35" s="3"/>
      <c r="AA35" s="3"/>
    </row>
    <row r="36" spans="1:27" s="1" customFormat="1" ht="53.25" customHeight="1" x14ac:dyDescent="0.3">
      <c r="A36" s="79"/>
      <c r="B36" s="20" t="s">
        <v>42</v>
      </c>
      <c r="C36" s="20"/>
      <c r="D36" s="22"/>
      <c r="E36" s="22"/>
      <c r="F36" s="22"/>
      <c r="G36" s="22"/>
      <c r="H36" s="22"/>
      <c r="I36" s="10"/>
      <c r="J36" s="22"/>
      <c r="K36" s="23"/>
      <c r="L36" s="8"/>
      <c r="M36" s="8"/>
      <c r="N36" s="8"/>
      <c r="O36" s="73"/>
      <c r="P36" s="61"/>
      <c r="Q36" s="60"/>
      <c r="R36" s="3"/>
      <c r="S36" s="3"/>
      <c r="T36" s="3"/>
      <c r="U36" s="3"/>
      <c r="V36" s="3"/>
      <c r="W36" s="3"/>
      <c r="X36" s="3"/>
      <c r="Y36" s="3"/>
      <c r="Z36" s="3"/>
      <c r="AA36" s="3"/>
    </row>
    <row r="37" spans="1:27" s="1" customFormat="1" ht="53.25" customHeight="1" x14ac:dyDescent="0.3">
      <c r="A37" s="79" t="s">
        <v>35</v>
      </c>
      <c r="B37" s="20" t="s">
        <v>44</v>
      </c>
      <c r="C37" s="20"/>
      <c r="D37" s="22"/>
      <c r="E37" s="22"/>
      <c r="F37" s="22"/>
      <c r="G37" s="22"/>
      <c r="H37" s="22"/>
      <c r="I37" s="10"/>
      <c r="J37" s="22"/>
      <c r="K37" s="23"/>
      <c r="L37" s="8"/>
      <c r="M37" s="8"/>
      <c r="N37" s="8"/>
      <c r="O37" s="73"/>
      <c r="P37" s="61"/>
      <c r="Q37" s="60"/>
      <c r="R37" s="3"/>
      <c r="S37" s="3"/>
      <c r="T37" s="3"/>
      <c r="U37" s="3"/>
      <c r="V37" s="3"/>
      <c r="W37" s="3"/>
      <c r="X37" s="3"/>
      <c r="Y37" s="3"/>
      <c r="Z37" s="3"/>
      <c r="AA37" s="3"/>
    </row>
    <row r="38" spans="1:27" s="1" customFormat="1" ht="212.25" customHeight="1" x14ac:dyDescent="0.3">
      <c r="A38" s="78" t="s">
        <v>51</v>
      </c>
      <c r="B38" s="74" t="s">
        <v>87</v>
      </c>
      <c r="C38" s="74" t="s">
        <v>88</v>
      </c>
      <c r="D38" s="25">
        <v>207</v>
      </c>
      <c r="E38" s="29">
        <f>ROUND((D38/12*$R$2),0)</f>
        <v>138</v>
      </c>
      <c r="F38" s="22">
        <f>G38+H38</f>
        <v>183</v>
      </c>
      <c r="G38" s="29">
        <v>183</v>
      </c>
      <c r="H38" s="75"/>
      <c r="I38" s="9">
        <f t="shared" ref="I38:I39" si="38">ROUND(F38/E38*100,2)</f>
        <v>132.61000000000001</v>
      </c>
      <c r="J38" s="10">
        <f t="shared" ref="J38:J39" si="39">ROUND(F38/D38*100,2)</f>
        <v>88.41</v>
      </c>
      <c r="K38" s="23">
        <f t="shared" ref="K38:K39" si="40">D38-F38</f>
        <v>24</v>
      </c>
      <c r="L38" s="28">
        <f t="shared" ref="L38:L39" si="41">E38-F38</f>
        <v>-45</v>
      </c>
      <c r="M38" s="28">
        <f>ROUND(F38/$R$2,0)</f>
        <v>23</v>
      </c>
      <c r="N38" s="27">
        <v>93</v>
      </c>
      <c r="O38" s="85" t="s">
        <v>92</v>
      </c>
      <c r="P38" s="107" t="s">
        <v>207</v>
      </c>
      <c r="Q38" s="11" t="s">
        <v>58</v>
      </c>
      <c r="R38" s="3"/>
      <c r="S38" s="3"/>
      <c r="T38" s="3"/>
      <c r="U38" s="3"/>
      <c r="V38" s="3"/>
      <c r="W38" s="3"/>
      <c r="X38" s="3"/>
      <c r="Y38" s="3"/>
      <c r="Z38" s="3"/>
      <c r="AA38" s="3"/>
    </row>
    <row r="39" spans="1:27" s="1" customFormat="1" ht="186" x14ac:dyDescent="0.3">
      <c r="A39" s="78" t="s">
        <v>54</v>
      </c>
      <c r="B39" s="85" t="s">
        <v>109</v>
      </c>
      <c r="C39" s="85" t="s">
        <v>114</v>
      </c>
      <c r="D39" s="25">
        <v>138</v>
      </c>
      <c r="E39" s="29">
        <f>ROUND((D39/12*$R$2),0)</f>
        <v>92</v>
      </c>
      <c r="F39" s="22">
        <f>G39+H39</f>
        <v>202</v>
      </c>
      <c r="G39" s="29">
        <v>202</v>
      </c>
      <c r="H39" s="75"/>
      <c r="I39" s="9">
        <f t="shared" si="38"/>
        <v>219.57</v>
      </c>
      <c r="J39" s="10">
        <f t="shared" si="39"/>
        <v>146.38</v>
      </c>
      <c r="K39" s="23">
        <f t="shared" si="40"/>
        <v>-64</v>
      </c>
      <c r="L39" s="28">
        <f t="shared" si="41"/>
        <v>-110</v>
      </c>
      <c r="M39" s="28">
        <f>ROUND(F39/$R$2,0)</f>
        <v>25</v>
      </c>
      <c r="N39" s="27">
        <v>150</v>
      </c>
      <c r="O39" s="85" t="s">
        <v>115</v>
      </c>
      <c r="P39" s="108"/>
      <c r="Q39" s="11" t="s">
        <v>58</v>
      </c>
      <c r="R39" s="3"/>
      <c r="S39" s="3"/>
      <c r="T39" s="3"/>
      <c r="U39" s="3"/>
      <c r="V39" s="3"/>
      <c r="W39" s="3"/>
      <c r="X39" s="3"/>
      <c r="Y39" s="3"/>
      <c r="Z39" s="3"/>
      <c r="AA39" s="3"/>
    </row>
    <row r="40" spans="1:27" s="1" customFormat="1" ht="186" x14ac:dyDescent="0.3">
      <c r="A40" s="78" t="s">
        <v>65</v>
      </c>
      <c r="B40" s="32" t="s">
        <v>136</v>
      </c>
      <c r="C40" s="85" t="s">
        <v>140</v>
      </c>
      <c r="D40" s="25">
        <v>252</v>
      </c>
      <c r="E40" s="29">
        <f>ROUND((D40/12*$R$2),0)</f>
        <v>168</v>
      </c>
      <c r="F40" s="22">
        <f>G40+H40</f>
        <v>256</v>
      </c>
      <c r="G40" s="29">
        <v>256</v>
      </c>
      <c r="H40" s="86"/>
      <c r="I40" s="9">
        <f t="shared" ref="I40" si="42">ROUND(F40/E40*100,2)</f>
        <v>152.38</v>
      </c>
      <c r="J40" s="10">
        <f t="shared" ref="J40" si="43">ROUND(F40/D40*100,2)</f>
        <v>101.59</v>
      </c>
      <c r="K40" s="23">
        <f t="shared" ref="K40" si="44">D40-F40</f>
        <v>-4</v>
      </c>
      <c r="L40" s="28">
        <f t="shared" ref="L40" si="45">E40-F40</f>
        <v>-88</v>
      </c>
      <c r="M40" s="28">
        <f>ROUND(F40/$R$2,0)</f>
        <v>32</v>
      </c>
      <c r="N40" s="27">
        <v>120</v>
      </c>
      <c r="O40" s="85" t="s">
        <v>141</v>
      </c>
      <c r="P40" s="109"/>
      <c r="Q40" s="11" t="s">
        <v>58</v>
      </c>
      <c r="R40" s="3"/>
      <c r="S40" s="3"/>
      <c r="T40" s="3"/>
      <c r="U40" s="3"/>
      <c r="V40" s="3"/>
      <c r="W40" s="3"/>
      <c r="X40" s="3"/>
      <c r="Y40" s="3"/>
      <c r="Z40" s="3"/>
      <c r="AA40" s="3"/>
    </row>
    <row r="41" spans="1:27" s="1" customFormat="1" ht="59.25" customHeight="1" x14ac:dyDescent="0.3">
      <c r="A41" s="79" t="s">
        <v>36</v>
      </c>
      <c r="B41" s="20" t="s">
        <v>47</v>
      </c>
      <c r="C41" s="20"/>
      <c r="D41" s="22"/>
      <c r="E41" s="22"/>
      <c r="F41" s="22"/>
      <c r="G41" s="22"/>
      <c r="H41" s="22"/>
      <c r="I41" s="10"/>
      <c r="J41" s="22"/>
      <c r="K41" s="23"/>
      <c r="L41" s="8"/>
      <c r="M41" s="8"/>
      <c r="N41" s="8"/>
      <c r="O41" s="73"/>
      <c r="P41" s="61"/>
      <c r="Q41" s="60"/>
      <c r="R41" s="3"/>
      <c r="S41" s="3"/>
      <c r="T41" s="3"/>
      <c r="U41" s="3"/>
      <c r="V41" s="3"/>
      <c r="W41" s="3"/>
      <c r="X41" s="3"/>
      <c r="Y41" s="3"/>
      <c r="Z41" s="3"/>
      <c r="AA41" s="3"/>
    </row>
    <row r="42" spans="1:27" s="1" customFormat="1" ht="255.75" customHeight="1" x14ac:dyDescent="0.3">
      <c r="A42" s="78" t="s">
        <v>50</v>
      </c>
      <c r="B42" s="32" t="s">
        <v>136</v>
      </c>
      <c r="C42" s="85" t="s">
        <v>140</v>
      </c>
      <c r="D42" s="25">
        <v>1965</v>
      </c>
      <c r="E42" s="29">
        <f>ROUND((D42/12*$R$2),0)</f>
        <v>1310</v>
      </c>
      <c r="F42" s="22">
        <f>G42+H42</f>
        <v>1829</v>
      </c>
      <c r="G42" s="29">
        <v>1829</v>
      </c>
      <c r="H42" s="86"/>
      <c r="I42" s="9">
        <f t="shared" ref="I42" si="46">ROUND(F42/E42*100,2)</f>
        <v>139.62</v>
      </c>
      <c r="J42" s="10">
        <f t="shared" ref="J42" si="47">ROUND(F42/D42*100,2)</f>
        <v>93.08</v>
      </c>
      <c r="K42" s="23">
        <f t="shared" ref="K42" si="48">D42-F42</f>
        <v>136</v>
      </c>
      <c r="L42" s="28">
        <f t="shared" ref="L42" si="49">E42-F42</f>
        <v>-519</v>
      </c>
      <c r="M42" s="28">
        <f>ROUND(F42/$R$2,0)</f>
        <v>229</v>
      </c>
      <c r="N42" s="27">
        <v>687</v>
      </c>
      <c r="O42" s="85" t="s">
        <v>142</v>
      </c>
      <c r="P42" s="107" t="s">
        <v>215</v>
      </c>
      <c r="Q42" s="11" t="s">
        <v>58</v>
      </c>
      <c r="R42" s="3"/>
      <c r="S42" s="3"/>
      <c r="T42" s="3"/>
      <c r="U42" s="3"/>
      <c r="V42" s="3"/>
      <c r="W42" s="3"/>
      <c r="X42" s="3"/>
      <c r="Y42" s="3"/>
      <c r="Z42" s="3"/>
      <c r="AA42" s="3"/>
    </row>
    <row r="43" spans="1:27" s="1" customFormat="1" ht="232.5" x14ac:dyDescent="0.3">
      <c r="A43" s="78" t="s">
        <v>192</v>
      </c>
      <c r="B43" s="32" t="s">
        <v>193</v>
      </c>
      <c r="C43" s="92" t="s">
        <v>194</v>
      </c>
      <c r="D43" s="25">
        <v>540</v>
      </c>
      <c r="E43" s="29">
        <f>ROUND((D43/12*$R$2),0)</f>
        <v>360</v>
      </c>
      <c r="F43" s="22">
        <f>G43+H43</f>
        <v>549</v>
      </c>
      <c r="G43" s="29">
        <v>549</v>
      </c>
      <c r="H43" s="93"/>
      <c r="I43" s="9">
        <f t="shared" ref="I43" si="50">ROUND(F43/E43*100,2)</f>
        <v>152.5</v>
      </c>
      <c r="J43" s="10">
        <f t="shared" ref="J43" si="51">ROUND(F43/D43*100,2)</f>
        <v>101.67</v>
      </c>
      <c r="K43" s="23">
        <f t="shared" ref="K43" si="52">D43-F43</f>
        <v>-9</v>
      </c>
      <c r="L43" s="28">
        <f t="shared" ref="L43" si="53">E43-F43</f>
        <v>-189</v>
      </c>
      <c r="M43" s="28">
        <f>ROUND(F43/$R$2,0)</f>
        <v>69</v>
      </c>
      <c r="N43" s="27">
        <v>120</v>
      </c>
      <c r="O43" s="92" t="s">
        <v>195</v>
      </c>
      <c r="P43" s="109"/>
      <c r="Q43" s="11" t="s">
        <v>58</v>
      </c>
      <c r="R43" s="3"/>
      <c r="S43" s="3"/>
      <c r="T43" s="3"/>
      <c r="U43" s="3"/>
      <c r="V43" s="3"/>
      <c r="W43" s="3"/>
      <c r="X43" s="3"/>
      <c r="Y43" s="3"/>
      <c r="Z43" s="3"/>
      <c r="AA43" s="3"/>
    </row>
    <row r="44" spans="1:27" s="1" customFormat="1" ht="54.75" hidden="1" customHeight="1" x14ac:dyDescent="0.3">
      <c r="A44" s="79" t="s">
        <v>40</v>
      </c>
      <c r="B44" s="20" t="s">
        <v>34</v>
      </c>
      <c r="C44" s="20"/>
      <c r="D44" s="22"/>
      <c r="E44" s="22"/>
      <c r="F44" s="22"/>
      <c r="G44" s="22"/>
      <c r="H44" s="22"/>
      <c r="I44" s="10"/>
      <c r="J44" s="22"/>
      <c r="K44" s="22"/>
      <c r="L44" s="8"/>
      <c r="M44" s="8"/>
      <c r="N44" s="8"/>
      <c r="O44" s="73"/>
      <c r="P44" s="61"/>
      <c r="Q44" s="60"/>
      <c r="R44" s="3"/>
      <c r="S44" s="3"/>
      <c r="T44" s="3"/>
      <c r="U44" s="3"/>
      <c r="V44" s="3"/>
      <c r="W44" s="3"/>
      <c r="X44" s="3"/>
      <c r="Y44" s="3"/>
      <c r="Z44" s="3"/>
      <c r="AA44" s="3"/>
    </row>
    <row r="45" spans="1:27" s="1" customFormat="1" hidden="1" x14ac:dyDescent="0.3">
      <c r="A45" s="78" t="s">
        <v>66</v>
      </c>
      <c r="B45" s="74"/>
      <c r="C45" s="75"/>
      <c r="D45" s="25"/>
      <c r="E45" s="29">
        <f>ROUND((D45/12*$R$2),0)</f>
        <v>0</v>
      </c>
      <c r="F45" s="22">
        <f>G45+H45</f>
        <v>0</v>
      </c>
      <c r="G45" s="29"/>
      <c r="H45" s="75"/>
      <c r="I45" s="9" t="e">
        <f t="shared" ref="I45" si="54">ROUND(F45/E45*100,2)</f>
        <v>#DIV/0!</v>
      </c>
      <c r="J45" s="10" t="e">
        <f t="shared" ref="J45" si="55">ROUND(F45/D45*100,2)</f>
        <v>#DIV/0!</v>
      </c>
      <c r="K45" s="23">
        <f t="shared" ref="K45" si="56">D45-F45</f>
        <v>0</v>
      </c>
      <c r="L45" s="28">
        <f t="shared" ref="L45" si="57">E45-F45</f>
        <v>0</v>
      </c>
      <c r="M45" s="28">
        <f>ROUND(F45/$R$2,0)</f>
        <v>0</v>
      </c>
      <c r="N45" s="27"/>
      <c r="O45" s="49"/>
      <c r="P45" s="76"/>
      <c r="Q45" s="11"/>
      <c r="R45" s="3"/>
      <c r="S45" s="3"/>
      <c r="T45" s="3"/>
      <c r="U45" s="3"/>
      <c r="V45" s="3"/>
      <c r="W45" s="3"/>
      <c r="X45" s="3"/>
      <c r="Y45" s="3"/>
      <c r="Z45" s="3"/>
      <c r="AA45" s="3"/>
    </row>
    <row r="46" spans="1:27" s="1" customFormat="1" ht="60.75" customHeight="1" x14ac:dyDescent="0.3">
      <c r="A46" s="79" t="s">
        <v>37</v>
      </c>
      <c r="B46" s="16" t="s">
        <v>28</v>
      </c>
      <c r="C46" s="73"/>
      <c r="D46" s="22"/>
      <c r="E46" s="22"/>
      <c r="F46" s="22"/>
      <c r="G46" s="15"/>
      <c r="H46" s="13"/>
      <c r="I46" s="34"/>
      <c r="J46" s="12"/>
      <c r="K46" s="23"/>
      <c r="L46" s="8"/>
      <c r="M46" s="8"/>
      <c r="N46" s="8"/>
      <c r="O46" s="73"/>
      <c r="P46" s="61"/>
      <c r="Q46" s="60"/>
      <c r="R46" s="3"/>
      <c r="S46" s="40"/>
      <c r="T46" s="3"/>
      <c r="U46" s="3"/>
      <c r="V46" s="3"/>
      <c r="W46" s="3"/>
      <c r="X46" s="3"/>
      <c r="Y46" s="3"/>
      <c r="Z46" s="3"/>
      <c r="AA46" s="3"/>
    </row>
    <row r="47" spans="1:27" s="1" customFormat="1" ht="232.5" customHeight="1" x14ac:dyDescent="0.3">
      <c r="A47" s="78" t="s">
        <v>63</v>
      </c>
      <c r="B47" s="32" t="s">
        <v>78</v>
      </c>
      <c r="C47" s="74" t="s">
        <v>79</v>
      </c>
      <c r="D47" s="5">
        <v>0</v>
      </c>
      <c r="E47" s="29">
        <f t="shared" ref="E47:E53" si="58">ROUND((D47/12*$R$2),0)</f>
        <v>0</v>
      </c>
      <c r="F47" s="22">
        <f t="shared" ref="F47" si="59">G47+H47</f>
        <v>0</v>
      </c>
      <c r="G47" s="5">
        <v>0</v>
      </c>
      <c r="H47" s="5"/>
      <c r="I47" s="9" t="e">
        <f t="shared" ref="I47" si="60">ROUND(F47/E47*100,2)</f>
        <v>#DIV/0!</v>
      </c>
      <c r="J47" s="12" t="e">
        <f t="shared" ref="J47" si="61">ROUND(F47/D47*100,2)</f>
        <v>#DIV/0!</v>
      </c>
      <c r="K47" s="23">
        <f t="shared" ref="K47" si="62">D47-F47</f>
        <v>0</v>
      </c>
      <c r="L47" s="28">
        <f t="shared" ref="L47" si="63">E47-F47</f>
        <v>0</v>
      </c>
      <c r="M47" s="28">
        <f t="shared" ref="M47:M52" si="64">ROUND(F47/$R$2,0)</f>
        <v>0</v>
      </c>
      <c r="N47" s="5">
        <v>20</v>
      </c>
      <c r="O47" s="83" t="s">
        <v>103</v>
      </c>
      <c r="P47" s="102" t="s">
        <v>206</v>
      </c>
      <c r="Q47" s="11" t="s">
        <v>58</v>
      </c>
      <c r="R47" s="3"/>
      <c r="S47" s="40"/>
      <c r="T47" s="3"/>
      <c r="U47" s="3"/>
      <c r="V47" s="3"/>
      <c r="W47" s="3"/>
      <c r="X47" s="3"/>
      <c r="Y47" s="3"/>
      <c r="Z47" s="3"/>
      <c r="AA47" s="3"/>
    </row>
    <row r="48" spans="1:27" s="1" customFormat="1" ht="113.25" customHeight="1" x14ac:dyDescent="0.3">
      <c r="A48" s="78" t="s">
        <v>158</v>
      </c>
      <c r="B48" s="32" t="s">
        <v>81</v>
      </c>
      <c r="C48" s="74" t="s">
        <v>82</v>
      </c>
      <c r="D48" s="5">
        <v>768</v>
      </c>
      <c r="E48" s="29">
        <f t="shared" si="58"/>
        <v>512</v>
      </c>
      <c r="F48" s="22">
        <f t="shared" ref="F48" si="65">G48+H48</f>
        <v>784</v>
      </c>
      <c r="G48" s="5">
        <v>784</v>
      </c>
      <c r="H48" s="5"/>
      <c r="I48" s="9">
        <f t="shared" ref="I48" si="66">ROUND(F48/E48*100,2)</f>
        <v>153.13</v>
      </c>
      <c r="J48" s="12">
        <f t="shared" ref="J48" si="67">ROUND(F48/D48*100,2)</f>
        <v>102.08</v>
      </c>
      <c r="K48" s="23">
        <f t="shared" ref="K48" si="68">D48-F48</f>
        <v>-16</v>
      </c>
      <c r="L48" s="28">
        <f t="shared" ref="L48" si="69">E48-F48</f>
        <v>-272</v>
      </c>
      <c r="M48" s="28">
        <f t="shared" si="64"/>
        <v>98</v>
      </c>
      <c r="N48" s="5">
        <v>500</v>
      </c>
      <c r="O48" s="85" t="s">
        <v>83</v>
      </c>
      <c r="P48" s="103"/>
      <c r="Q48" s="11" t="s">
        <v>58</v>
      </c>
      <c r="R48" s="3"/>
      <c r="S48" s="40"/>
      <c r="T48" s="3"/>
      <c r="U48" s="3"/>
      <c r="V48" s="3"/>
      <c r="W48" s="3"/>
      <c r="X48" s="3"/>
      <c r="Y48" s="3"/>
      <c r="Z48" s="3"/>
      <c r="AA48" s="3"/>
    </row>
    <row r="49" spans="1:27" s="1" customFormat="1" ht="121.5" customHeight="1" x14ac:dyDescent="0.3">
      <c r="A49" s="78" t="s">
        <v>159</v>
      </c>
      <c r="B49" s="32" t="s">
        <v>93</v>
      </c>
      <c r="C49" s="85" t="s">
        <v>88</v>
      </c>
      <c r="D49" s="5">
        <v>167</v>
      </c>
      <c r="E49" s="29">
        <f t="shared" si="58"/>
        <v>111</v>
      </c>
      <c r="F49" s="22">
        <f t="shared" ref="F49:F56" si="70">G49+H49</f>
        <v>164</v>
      </c>
      <c r="G49" s="5">
        <v>164</v>
      </c>
      <c r="H49" s="5"/>
      <c r="I49" s="9">
        <f t="shared" ref="I49:I56" si="71">ROUND(F49/E49*100,2)</f>
        <v>147.75</v>
      </c>
      <c r="J49" s="12">
        <f t="shared" ref="J49:J56" si="72">ROUND(F49/D49*100,2)</f>
        <v>98.2</v>
      </c>
      <c r="K49" s="23">
        <f t="shared" ref="K49:K56" si="73">D49-F49</f>
        <v>3</v>
      </c>
      <c r="L49" s="28">
        <f t="shared" ref="L49:L56" si="74">E49-F49</f>
        <v>-53</v>
      </c>
      <c r="M49" s="28">
        <f t="shared" si="64"/>
        <v>21</v>
      </c>
      <c r="N49" s="5">
        <v>73</v>
      </c>
      <c r="O49" s="85" t="s">
        <v>94</v>
      </c>
      <c r="P49" s="103"/>
      <c r="Q49" s="11" t="s">
        <v>58</v>
      </c>
      <c r="R49" s="3"/>
      <c r="S49" s="40"/>
      <c r="T49" s="3"/>
      <c r="U49" s="3"/>
      <c r="V49" s="3"/>
      <c r="W49" s="3"/>
      <c r="X49" s="3"/>
      <c r="Y49" s="3"/>
      <c r="Z49" s="3"/>
      <c r="AA49" s="3"/>
    </row>
    <row r="50" spans="1:27" s="1" customFormat="1" ht="69.75" x14ac:dyDescent="0.3">
      <c r="A50" s="78" t="s">
        <v>160</v>
      </c>
      <c r="B50" s="32" t="s">
        <v>99</v>
      </c>
      <c r="C50" s="74" t="s">
        <v>100</v>
      </c>
      <c r="D50" s="5">
        <v>131</v>
      </c>
      <c r="E50" s="29">
        <f t="shared" ref="E50" si="75">ROUND((D50/12*$R$2),0)</f>
        <v>87</v>
      </c>
      <c r="F50" s="119">
        <f t="shared" si="70"/>
        <v>177</v>
      </c>
      <c r="G50" s="114">
        <v>177</v>
      </c>
      <c r="H50" s="114"/>
      <c r="I50" s="116">
        <f t="shared" si="71"/>
        <v>203.45</v>
      </c>
      <c r="J50" s="98">
        <f t="shared" si="72"/>
        <v>135.11000000000001</v>
      </c>
      <c r="K50" s="100">
        <f t="shared" si="73"/>
        <v>-46</v>
      </c>
      <c r="L50" s="110">
        <f t="shared" si="74"/>
        <v>-90</v>
      </c>
      <c r="M50" s="110">
        <f t="shared" ref="M50" si="76">ROUND(F50/$R$2,0)</f>
        <v>22</v>
      </c>
      <c r="N50" s="5">
        <v>500</v>
      </c>
      <c r="O50" s="85" t="s">
        <v>102</v>
      </c>
      <c r="P50" s="103"/>
      <c r="Q50" s="11" t="s">
        <v>58</v>
      </c>
      <c r="R50" s="3"/>
      <c r="S50" s="40"/>
      <c r="T50" s="3"/>
      <c r="U50" s="3"/>
      <c r="V50" s="3"/>
      <c r="W50" s="3"/>
      <c r="X50" s="3"/>
      <c r="Y50" s="3"/>
      <c r="Z50" s="3"/>
      <c r="AA50" s="3"/>
    </row>
    <row r="51" spans="1:27" s="1" customFormat="1" ht="86.25" customHeight="1" x14ac:dyDescent="0.3">
      <c r="A51" s="78" t="s">
        <v>161</v>
      </c>
      <c r="B51" s="32" t="s">
        <v>99</v>
      </c>
      <c r="C51" s="85" t="s">
        <v>101</v>
      </c>
      <c r="D51" s="5">
        <v>0</v>
      </c>
      <c r="E51" s="29">
        <f t="shared" si="58"/>
        <v>0</v>
      </c>
      <c r="F51" s="120"/>
      <c r="G51" s="115"/>
      <c r="H51" s="115"/>
      <c r="I51" s="117"/>
      <c r="J51" s="99"/>
      <c r="K51" s="101"/>
      <c r="L51" s="111"/>
      <c r="M51" s="111"/>
      <c r="N51" s="5">
        <v>200</v>
      </c>
      <c r="O51" s="85" t="s">
        <v>104</v>
      </c>
      <c r="P51" s="104"/>
      <c r="Q51" s="11" t="s">
        <v>58</v>
      </c>
      <c r="R51" s="3"/>
      <c r="S51" s="40"/>
      <c r="T51" s="3"/>
      <c r="U51" s="3"/>
      <c r="V51" s="3"/>
      <c r="W51" s="3"/>
      <c r="X51" s="3"/>
      <c r="Y51" s="3"/>
      <c r="Z51" s="3"/>
      <c r="AA51" s="3"/>
    </row>
    <row r="52" spans="1:27" s="1" customFormat="1" ht="86.25" customHeight="1" x14ac:dyDescent="0.3">
      <c r="A52" s="78" t="s">
        <v>162</v>
      </c>
      <c r="B52" s="32" t="s">
        <v>105</v>
      </c>
      <c r="C52" s="74" t="s">
        <v>106</v>
      </c>
      <c r="D52" s="5">
        <v>187</v>
      </c>
      <c r="E52" s="29">
        <f t="shared" si="58"/>
        <v>125</v>
      </c>
      <c r="F52" s="22">
        <f t="shared" si="70"/>
        <v>29</v>
      </c>
      <c r="G52" s="5">
        <v>29</v>
      </c>
      <c r="H52" s="5"/>
      <c r="I52" s="9">
        <f t="shared" si="71"/>
        <v>23.2</v>
      </c>
      <c r="J52" s="12">
        <f t="shared" si="72"/>
        <v>15.51</v>
      </c>
      <c r="K52" s="23">
        <f t="shared" si="73"/>
        <v>158</v>
      </c>
      <c r="L52" s="28">
        <f t="shared" si="74"/>
        <v>96</v>
      </c>
      <c r="M52" s="28">
        <f t="shared" si="64"/>
        <v>4</v>
      </c>
      <c r="N52" s="5">
        <v>1964</v>
      </c>
      <c r="O52" s="85" t="s">
        <v>86</v>
      </c>
      <c r="P52" s="82" t="s">
        <v>202</v>
      </c>
      <c r="Q52" s="11" t="s">
        <v>91</v>
      </c>
      <c r="R52" s="3"/>
      <c r="S52" s="40"/>
      <c r="T52" s="3"/>
      <c r="U52" s="3"/>
      <c r="V52" s="3"/>
      <c r="W52" s="3"/>
      <c r="X52" s="3"/>
      <c r="Y52" s="3"/>
      <c r="Z52" s="3"/>
      <c r="AA52" s="3"/>
    </row>
    <row r="53" spans="1:27" s="1" customFormat="1" ht="86.25" customHeight="1" x14ac:dyDescent="0.3">
      <c r="A53" s="78" t="s">
        <v>163</v>
      </c>
      <c r="B53" s="32" t="s">
        <v>107</v>
      </c>
      <c r="C53" s="85" t="s">
        <v>108</v>
      </c>
      <c r="D53" s="5">
        <v>840</v>
      </c>
      <c r="E53" s="29">
        <f t="shared" si="58"/>
        <v>560</v>
      </c>
      <c r="F53" s="22">
        <f t="shared" si="70"/>
        <v>687</v>
      </c>
      <c r="G53" s="5">
        <v>687</v>
      </c>
      <c r="H53" s="5"/>
      <c r="I53" s="9">
        <f t="shared" si="71"/>
        <v>122.68</v>
      </c>
      <c r="J53" s="12">
        <f t="shared" si="72"/>
        <v>81.790000000000006</v>
      </c>
      <c r="K53" s="23">
        <f t="shared" si="73"/>
        <v>153</v>
      </c>
      <c r="L53" s="28">
        <f t="shared" si="74"/>
        <v>-127</v>
      </c>
      <c r="M53" s="28">
        <f t="shared" ref="M53" si="77">ROUND(F53/$R$2,0)</f>
        <v>86</v>
      </c>
      <c r="N53" s="5">
        <v>500</v>
      </c>
      <c r="O53" s="85" t="s">
        <v>86</v>
      </c>
      <c r="P53" s="102" t="s">
        <v>206</v>
      </c>
      <c r="Q53" s="11" t="s">
        <v>58</v>
      </c>
      <c r="R53" s="3"/>
      <c r="S53" s="40"/>
      <c r="T53" s="3"/>
      <c r="U53" s="3"/>
      <c r="V53" s="3"/>
      <c r="W53" s="3"/>
      <c r="X53" s="3"/>
      <c r="Y53" s="3"/>
      <c r="Z53" s="3"/>
      <c r="AA53" s="3"/>
    </row>
    <row r="54" spans="1:27" s="1" customFormat="1" ht="86.25" customHeight="1" x14ac:dyDescent="0.3">
      <c r="A54" s="78" t="s">
        <v>164</v>
      </c>
      <c r="B54" s="85" t="s">
        <v>109</v>
      </c>
      <c r="C54" s="85" t="s">
        <v>114</v>
      </c>
      <c r="D54" s="5">
        <v>861</v>
      </c>
      <c r="E54" s="29">
        <f t="shared" ref="E54" si="78">ROUND((D54/12*$R$2),0)</f>
        <v>574</v>
      </c>
      <c r="F54" s="22">
        <f t="shared" si="70"/>
        <v>743</v>
      </c>
      <c r="G54" s="5">
        <v>743</v>
      </c>
      <c r="H54" s="5"/>
      <c r="I54" s="9">
        <f t="shared" si="71"/>
        <v>129.44</v>
      </c>
      <c r="J54" s="12">
        <f t="shared" si="72"/>
        <v>86.3</v>
      </c>
      <c r="K54" s="23">
        <f t="shared" si="73"/>
        <v>118</v>
      </c>
      <c r="L54" s="28">
        <f t="shared" si="74"/>
        <v>-169</v>
      </c>
      <c r="M54" s="28">
        <f t="shared" ref="M54" si="79">ROUND(F54/$R$2,0)</f>
        <v>93</v>
      </c>
      <c r="N54" s="5">
        <v>200</v>
      </c>
      <c r="O54" s="85" t="s">
        <v>116</v>
      </c>
      <c r="P54" s="103"/>
      <c r="Q54" s="11" t="s">
        <v>58</v>
      </c>
      <c r="R54" s="3"/>
      <c r="S54" s="40"/>
      <c r="T54" s="3"/>
      <c r="U54" s="3"/>
      <c r="V54" s="3"/>
      <c r="W54" s="3"/>
      <c r="X54" s="3"/>
      <c r="Y54" s="3"/>
      <c r="Z54" s="3"/>
      <c r="AA54" s="3"/>
    </row>
    <row r="55" spans="1:27" s="1" customFormat="1" ht="86.25" customHeight="1" x14ac:dyDescent="0.3">
      <c r="A55" s="78" t="s">
        <v>165</v>
      </c>
      <c r="B55" s="85" t="s">
        <v>127</v>
      </c>
      <c r="C55" s="85" t="s">
        <v>128</v>
      </c>
      <c r="D55" s="5">
        <v>0</v>
      </c>
      <c r="E55" s="29">
        <f t="shared" ref="E55" si="80">ROUND((D55/12*$R$2),0)</f>
        <v>0</v>
      </c>
      <c r="F55" s="22">
        <f t="shared" si="70"/>
        <v>0</v>
      </c>
      <c r="G55" s="5">
        <v>0</v>
      </c>
      <c r="H55" s="5"/>
      <c r="I55" s="9" t="e">
        <f t="shared" si="71"/>
        <v>#DIV/0!</v>
      </c>
      <c r="J55" s="12" t="e">
        <f t="shared" si="72"/>
        <v>#DIV/0!</v>
      </c>
      <c r="K55" s="23">
        <f t="shared" si="73"/>
        <v>0</v>
      </c>
      <c r="L55" s="28">
        <f t="shared" si="74"/>
        <v>0</v>
      </c>
      <c r="M55" s="28">
        <f t="shared" ref="M55" si="81">ROUND(F55/$R$2,0)</f>
        <v>0</v>
      </c>
      <c r="N55" s="5">
        <v>900</v>
      </c>
      <c r="O55" s="85" t="s">
        <v>129</v>
      </c>
      <c r="P55" s="103"/>
      <c r="Q55" s="11" t="s">
        <v>58</v>
      </c>
      <c r="R55" s="3"/>
      <c r="S55" s="40"/>
      <c r="T55" s="3"/>
      <c r="U55" s="3"/>
      <c r="V55" s="3"/>
      <c r="W55" s="3"/>
      <c r="X55" s="3"/>
      <c r="Y55" s="3"/>
      <c r="Z55" s="3"/>
      <c r="AA55" s="3"/>
    </row>
    <row r="56" spans="1:27" s="1" customFormat="1" ht="86.25" customHeight="1" x14ac:dyDescent="0.3">
      <c r="A56" s="78" t="s">
        <v>166</v>
      </c>
      <c r="B56" s="85" t="s">
        <v>132</v>
      </c>
      <c r="C56" s="85" t="s">
        <v>133</v>
      </c>
      <c r="D56" s="5">
        <v>4184</v>
      </c>
      <c r="E56" s="29">
        <f t="shared" ref="E56" si="82">ROUND((D56/12*$R$2),0)</f>
        <v>2789</v>
      </c>
      <c r="F56" s="22">
        <f t="shared" si="70"/>
        <v>4126</v>
      </c>
      <c r="G56" s="5">
        <v>4126</v>
      </c>
      <c r="H56" s="5"/>
      <c r="I56" s="9">
        <f t="shared" si="71"/>
        <v>147.94</v>
      </c>
      <c r="J56" s="12">
        <f t="shared" si="72"/>
        <v>98.61</v>
      </c>
      <c r="K56" s="23">
        <f t="shared" si="73"/>
        <v>58</v>
      </c>
      <c r="L56" s="28">
        <f t="shared" si="74"/>
        <v>-1337</v>
      </c>
      <c r="M56" s="28">
        <f t="shared" ref="M56" si="83">ROUND(F56/$R$2,0)</f>
        <v>516</v>
      </c>
      <c r="N56" s="5">
        <v>1960</v>
      </c>
      <c r="O56" s="85" t="s">
        <v>135</v>
      </c>
      <c r="P56" s="104"/>
      <c r="Q56" s="11" t="s">
        <v>58</v>
      </c>
      <c r="R56" s="3"/>
      <c r="S56" s="40"/>
      <c r="T56" s="3"/>
      <c r="U56" s="3"/>
      <c r="V56" s="3"/>
      <c r="W56" s="3"/>
      <c r="X56" s="3"/>
      <c r="Y56" s="3"/>
      <c r="Z56" s="3"/>
      <c r="AA56" s="3"/>
    </row>
    <row r="57" spans="1:27" s="1" customFormat="1" ht="57.75" customHeight="1" x14ac:dyDescent="0.3">
      <c r="A57" s="79" t="s">
        <v>38</v>
      </c>
      <c r="B57" s="20" t="s">
        <v>2</v>
      </c>
      <c r="C57" s="20"/>
      <c r="D57" s="8"/>
      <c r="E57" s="22"/>
      <c r="F57" s="22"/>
      <c r="G57" s="8"/>
      <c r="H57" s="6"/>
      <c r="I57" s="10"/>
      <c r="J57" s="12"/>
      <c r="K57" s="23"/>
      <c r="L57" s="8"/>
      <c r="M57" s="8"/>
      <c r="N57" s="8"/>
      <c r="O57" s="73"/>
      <c r="P57" s="61"/>
      <c r="Q57" s="60"/>
      <c r="R57" s="3"/>
      <c r="S57" s="40"/>
      <c r="T57" s="3"/>
      <c r="U57" s="3"/>
      <c r="V57" s="3"/>
      <c r="W57" s="3"/>
      <c r="X57" s="3"/>
      <c r="Y57" s="3"/>
      <c r="Z57" s="3"/>
      <c r="AA57" s="3"/>
    </row>
    <row r="58" spans="1:27" s="1" customFormat="1" ht="93" x14ac:dyDescent="0.3">
      <c r="A58" s="81" t="s">
        <v>53</v>
      </c>
      <c r="B58" s="74" t="s">
        <v>95</v>
      </c>
      <c r="C58" s="74" t="s">
        <v>96</v>
      </c>
      <c r="D58" s="24">
        <v>77</v>
      </c>
      <c r="E58" s="29">
        <f t="shared" ref="E58:E59" si="84">ROUND((D58/12*$R$2),0)</f>
        <v>51</v>
      </c>
      <c r="F58" s="22">
        <f t="shared" ref="F58:F59" si="85">G58+H58</f>
        <v>42</v>
      </c>
      <c r="G58" s="24">
        <v>42</v>
      </c>
      <c r="H58" s="31"/>
      <c r="I58" s="30">
        <f t="shared" ref="I58" si="86">ROUND(F58/E58*100,2)</f>
        <v>82.35</v>
      </c>
      <c r="J58" s="12">
        <f t="shared" ref="J58" si="87">ROUND(F58/D58*100,2)</f>
        <v>54.55</v>
      </c>
      <c r="K58" s="23">
        <f t="shared" ref="K58" si="88">D58-F58</f>
        <v>35</v>
      </c>
      <c r="L58" s="27">
        <f t="shared" ref="L58" si="89">E58-F58</f>
        <v>9</v>
      </c>
      <c r="M58" s="27">
        <f t="shared" ref="M58:M59" si="90">ROUND(F58/$R$2,0)</f>
        <v>5</v>
      </c>
      <c r="N58" s="27">
        <v>0</v>
      </c>
      <c r="O58" s="32" t="s">
        <v>147</v>
      </c>
      <c r="P58" s="32" t="s">
        <v>186</v>
      </c>
      <c r="Q58" s="11" t="s">
        <v>58</v>
      </c>
      <c r="R58" s="3"/>
      <c r="S58" s="40"/>
      <c r="T58" s="3"/>
      <c r="U58" s="3"/>
      <c r="V58" s="3"/>
      <c r="W58" s="3"/>
      <c r="X58" s="3"/>
      <c r="Y58" s="3"/>
      <c r="Z58" s="3"/>
      <c r="AA58" s="3"/>
    </row>
    <row r="59" spans="1:27" s="1" customFormat="1" ht="93" x14ac:dyDescent="0.3">
      <c r="A59" s="81" t="s">
        <v>57</v>
      </c>
      <c r="B59" s="32" t="s">
        <v>136</v>
      </c>
      <c r="C59" s="85" t="s">
        <v>137</v>
      </c>
      <c r="D59" s="24">
        <v>1909</v>
      </c>
      <c r="E59" s="29">
        <f t="shared" si="84"/>
        <v>1273</v>
      </c>
      <c r="F59" s="22">
        <f t="shared" si="85"/>
        <v>1588</v>
      </c>
      <c r="G59" s="24">
        <v>1588</v>
      </c>
      <c r="H59" s="31"/>
      <c r="I59" s="30">
        <f t="shared" ref="I59" si="91">ROUND(F59/E59*100,2)</f>
        <v>124.74</v>
      </c>
      <c r="J59" s="12">
        <f t="shared" ref="J59" si="92">ROUND(F59/D59*100,2)</f>
        <v>83.18</v>
      </c>
      <c r="K59" s="23">
        <f t="shared" ref="K59" si="93">D59-F59</f>
        <v>321</v>
      </c>
      <c r="L59" s="27">
        <f t="shared" ref="L59" si="94">E59-F59</f>
        <v>-315</v>
      </c>
      <c r="M59" s="27">
        <f t="shared" si="90"/>
        <v>199</v>
      </c>
      <c r="N59" s="24">
        <v>0</v>
      </c>
      <c r="O59" s="32" t="s">
        <v>148</v>
      </c>
      <c r="P59" s="32" t="s">
        <v>187</v>
      </c>
      <c r="Q59" s="11" t="s">
        <v>58</v>
      </c>
      <c r="R59" s="3"/>
      <c r="S59" s="40"/>
      <c r="T59" s="3"/>
      <c r="U59" s="3"/>
      <c r="V59" s="3"/>
      <c r="W59" s="3"/>
      <c r="X59" s="3"/>
      <c r="Y59" s="3"/>
      <c r="Z59" s="3"/>
      <c r="AA59" s="3"/>
    </row>
    <row r="60" spans="1:27" s="1" customFormat="1" ht="186" x14ac:dyDescent="0.3">
      <c r="A60" s="81" t="s">
        <v>139</v>
      </c>
      <c r="B60" s="32" t="s">
        <v>136</v>
      </c>
      <c r="C60" s="85" t="s">
        <v>138</v>
      </c>
      <c r="D60" s="24">
        <v>1909</v>
      </c>
      <c r="E60" s="29">
        <f t="shared" ref="E60" si="95">ROUND((D60/12*$R$2),0)</f>
        <v>1273</v>
      </c>
      <c r="F60" s="22">
        <f t="shared" ref="F60" si="96">G60+H60</f>
        <v>1588</v>
      </c>
      <c r="G60" s="24">
        <v>1588</v>
      </c>
      <c r="H60" s="31"/>
      <c r="I60" s="30">
        <f t="shared" ref="I60" si="97">ROUND(F60/E60*100,2)</f>
        <v>124.74</v>
      </c>
      <c r="J60" s="12">
        <f t="shared" ref="J60" si="98">ROUND(F60/D60*100,2)</f>
        <v>83.18</v>
      </c>
      <c r="K60" s="23">
        <f t="shared" ref="K60" si="99">D60-F60</f>
        <v>321</v>
      </c>
      <c r="L60" s="27">
        <f t="shared" ref="L60" si="100">E60-F60</f>
        <v>-315</v>
      </c>
      <c r="M60" s="27">
        <f t="shared" ref="M60" si="101">ROUND(F60/$R$2,0)</f>
        <v>199</v>
      </c>
      <c r="N60" s="24">
        <v>166</v>
      </c>
      <c r="O60" s="32" t="s">
        <v>149</v>
      </c>
      <c r="P60" s="32" t="s">
        <v>210</v>
      </c>
      <c r="Q60" s="11" t="s">
        <v>58</v>
      </c>
      <c r="R60" s="3"/>
      <c r="S60" s="40"/>
      <c r="T60" s="3"/>
      <c r="U60" s="3"/>
      <c r="V60" s="3"/>
      <c r="W60" s="3"/>
      <c r="X60" s="3"/>
      <c r="Y60" s="3"/>
      <c r="Z60" s="3"/>
      <c r="AA60" s="3"/>
    </row>
    <row r="61" spans="1:27" s="1" customFormat="1" ht="116.25" x14ac:dyDescent="0.3">
      <c r="A61" s="81" t="s">
        <v>167</v>
      </c>
      <c r="B61" s="112" t="s">
        <v>183</v>
      </c>
      <c r="C61" s="74" t="s">
        <v>184</v>
      </c>
      <c r="D61" s="135">
        <v>2253</v>
      </c>
      <c r="E61" s="137">
        <f t="shared" ref="E61" si="102">ROUND((D61/12*$R$2),0)</f>
        <v>1502</v>
      </c>
      <c r="F61" s="119">
        <f t="shared" ref="F61" si="103">G61+H61</f>
        <v>1380</v>
      </c>
      <c r="G61" s="135">
        <v>1380</v>
      </c>
      <c r="H61" s="139"/>
      <c r="I61" s="131">
        <f t="shared" ref="I61" si="104">ROUND(F61/E61*100,2)</f>
        <v>91.88</v>
      </c>
      <c r="J61" s="98">
        <f t="shared" ref="J61" si="105">ROUND(F61/D61*100,2)</f>
        <v>61.25</v>
      </c>
      <c r="K61" s="100">
        <f t="shared" ref="K61" si="106">D61-F61</f>
        <v>873</v>
      </c>
      <c r="L61" s="133">
        <f t="shared" ref="L61" si="107">E61-F61</f>
        <v>122</v>
      </c>
      <c r="M61" s="133">
        <f t="shared" ref="M61" si="108">ROUND(F61/$R$2,0)</f>
        <v>173</v>
      </c>
      <c r="N61" s="24">
        <v>0</v>
      </c>
      <c r="O61" s="32" t="s">
        <v>185</v>
      </c>
      <c r="P61" s="32" t="s">
        <v>188</v>
      </c>
      <c r="Q61" s="11" t="s">
        <v>58</v>
      </c>
      <c r="R61" s="3"/>
      <c r="S61" s="40"/>
      <c r="T61" s="3"/>
      <c r="U61" s="3"/>
      <c r="V61" s="3"/>
      <c r="W61" s="3"/>
      <c r="X61" s="3"/>
      <c r="Y61" s="3"/>
      <c r="Z61" s="3"/>
      <c r="AA61" s="3"/>
    </row>
    <row r="62" spans="1:27" s="1" customFormat="1" ht="171.75" customHeight="1" x14ac:dyDescent="0.3">
      <c r="A62" s="81" t="s">
        <v>168</v>
      </c>
      <c r="B62" s="113"/>
      <c r="C62" s="94" t="s">
        <v>196</v>
      </c>
      <c r="D62" s="136"/>
      <c r="E62" s="138"/>
      <c r="F62" s="120"/>
      <c r="G62" s="136"/>
      <c r="H62" s="140"/>
      <c r="I62" s="132"/>
      <c r="J62" s="99"/>
      <c r="K62" s="101"/>
      <c r="L62" s="134"/>
      <c r="M62" s="134"/>
      <c r="N62" s="24">
        <v>0</v>
      </c>
      <c r="O62" s="32" t="s">
        <v>197</v>
      </c>
      <c r="P62" s="32" t="s">
        <v>216</v>
      </c>
      <c r="Q62" s="11" t="s">
        <v>218</v>
      </c>
      <c r="R62" s="3"/>
      <c r="S62" s="40"/>
      <c r="T62" s="3"/>
      <c r="U62" s="3"/>
      <c r="V62" s="3"/>
      <c r="W62" s="3"/>
      <c r="X62" s="3"/>
      <c r="Y62" s="3"/>
      <c r="Z62" s="3"/>
      <c r="AA62" s="3"/>
    </row>
    <row r="63" spans="1:27" s="1" customFormat="1" ht="45.75" customHeight="1" x14ac:dyDescent="0.3">
      <c r="A63" s="79" t="s">
        <v>39</v>
      </c>
      <c r="B63" s="141" t="s">
        <v>3</v>
      </c>
      <c r="C63" s="141"/>
      <c r="D63" s="8"/>
      <c r="E63" s="22"/>
      <c r="F63" s="22"/>
      <c r="G63" s="15"/>
      <c r="H63" s="13"/>
      <c r="I63" s="10"/>
      <c r="J63" s="12"/>
      <c r="K63" s="23"/>
      <c r="L63" s="8"/>
      <c r="M63" s="22"/>
      <c r="N63" s="15"/>
      <c r="O63" s="73"/>
      <c r="P63" s="6"/>
      <c r="Q63" s="60"/>
      <c r="R63" s="3"/>
      <c r="S63" s="3"/>
      <c r="T63" s="3"/>
      <c r="U63" s="3"/>
      <c r="V63" s="3"/>
      <c r="W63" s="3"/>
      <c r="X63" s="3"/>
      <c r="Y63" s="3"/>
      <c r="Z63" s="3"/>
      <c r="AA63" s="3"/>
    </row>
    <row r="64" spans="1:27" s="1" customFormat="1" ht="139.5" x14ac:dyDescent="0.3">
      <c r="A64" s="78" t="s">
        <v>48</v>
      </c>
      <c r="B64" s="32" t="s">
        <v>78</v>
      </c>
      <c r="C64" s="83" t="s">
        <v>80</v>
      </c>
      <c r="D64" s="25">
        <v>500</v>
      </c>
      <c r="E64" s="25">
        <f t="shared" ref="E64:E67" si="109">ROUND((D64/12*$R$2),0)</f>
        <v>333</v>
      </c>
      <c r="F64" s="22">
        <f t="shared" ref="F64:F67" si="110">G64+H64</f>
        <v>327</v>
      </c>
      <c r="G64" s="25">
        <v>327</v>
      </c>
      <c r="H64" s="26"/>
      <c r="I64" s="30">
        <f t="shared" ref="I64:I67" si="111">ROUND(F64/E64*100,2)</f>
        <v>98.2</v>
      </c>
      <c r="J64" s="33">
        <f t="shared" ref="J64:J67" si="112">ROUND(F64/D64*100,2)</f>
        <v>65.400000000000006</v>
      </c>
      <c r="K64" s="23">
        <f t="shared" ref="K64:K67" si="113">D64-F64</f>
        <v>173</v>
      </c>
      <c r="L64" s="27">
        <f t="shared" ref="L64:L67" si="114">E64-F64</f>
        <v>6</v>
      </c>
      <c r="M64" s="27">
        <f t="shared" ref="M64:M67" si="115">ROUND(F64/$R$2,0)</f>
        <v>41</v>
      </c>
      <c r="N64" s="24">
        <v>30</v>
      </c>
      <c r="O64" s="87" t="s">
        <v>150</v>
      </c>
      <c r="P64" s="82" t="s">
        <v>202</v>
      </c>
      <c r="Q64" s="11" t="s">
        <v>91</v>
      </c>
      <c r="R64" s="3"/>
      <c r="S64" s="3"/>
      <c r="T64" s="3"/>
      <c r="U64" s="3"/>
      <c r="V64" s="3"/>
      <c r="W64" s="3"/>
      <c r="X64" s="3"/>
      <c r="Y64" s="3"/>
      <c r="Z64" s="3"/>
      <c r="AA64" s="3"/>
    </row>
    <row r="65" spans="1:27" s="1" customFormat="1" ht="93" x14ac:dyDescent="0.3">
      <c r="A65" s="78" t="s">
        <v>169</v>
      </c>
      <c r="B65" s="85" t="s">
        <v>95</v>
      </c>
      <c r="C65" s="74" t="s">
        <v>97</v>
      </c>
      <c r="D65" s="25">
        <v>130</v>
      </c>
      <c r="E65" s="25">
        <f t="shared" si="109"/>
        <v>87</v>
      </c>
      <c r="F65" s="22">
        <f t="shared" si="110"/>
        <v>95</v>
      </c>
      <c r="G65" s="25">
        <v>95</v>
      </c>
      <c r="H65" s="26"/>
      <c r="I65" s="30">
        <f t="shared" si="111"/>
        <v>109.2</v>
      </c>
      <c r="J65" s="33">
        <f t="shared" si="112"/>
        <v>73.08</v>
      </c>
      <c r="K65" s="23">
        <f t="shared" si="113"/>
        <v>35</v>
      </c>
      <c r="L65" s="27">
        <f t="shared" si="114"/>
        <v>-8</v>
      </c>
      <c r="M65" s="27">
        <f t="shared" si="115"/>
        <v>12</v>
      </c>
      <c r="N65" s="24">
        <v>1</v>
      </c>
      <c r="O65" s="88" t="s">
        <v>152</v>
      </c>
      <c r="P65" s="107" t="s">
        <v>211</v>
      </c>
      <c r="Q65" s="11" t="s">
        <v>58</v>
      </c>
      <c r="R65" s="3"/>
      <c r="S65" s="3"/>
      <c r="T65" s="3"/>
      <c r="U65" s="3"/>
      <c r="V65" s="3"/>
      <c r="W65" s="3"/>
      <c r="X65" s="3"/>
      <c r="Y65" s="3"/>
      <c r="Z65" s="3"/>
      <c r="AA65" s="3"/>
    </row>
    <row r="66" spans="1:27" s="1" customFormat="1" ht="186" x14ac:dyDescent="0.3">
      <c r="A66" s="78" t="s">
        <v>170</v>
      </c>
      <c r="B66" s="85" t="s">
        <v>130</v>
      </c>
      <c r="C66" s="85" t="s">
        <v>131</v>
      </c>
      <c r="D66" s="25">
        <v>7768</v>
      </c>
      <c r="E66" s="25">
        <f t="shared" si="109"/>
        <v>5179</v>
      </c>
      <c r="F66" s="22">
        <f t="shared" si="110"/>
        <v>4595</v>
      </c>
      <c r="G66" s="25">
        <v>4595</v>
      </c>
      <c r="H66" s="26"/>
      <c r="I66" s="30">
        <f t="shared" si="111"/>
        <v>88.72</v>
      </c>
      <c r="J66" s="33">
        <f t="shared" si="112"/>
        <v>59.15</v>
      </c>
      <c r="K66" s="23">
        <f t="shared" si="113"/>
        <v>3173</v>
      </c>
      <c r="L66" s="27">
        <f t="shared" si="114"/>
        <v>584</v>
      </c>
      <c r="M66" s="27">
        <f t="shared" si="115"/>
        <v>574</v>
      </c>
      <c r="N66" s="24">
        <v>0</v>
      </c>
      <c r="O66" s="87" t="s">
        <v>151</v>
      </c>
      <c r="P66" s="109"/>
      <c r="Q66" s="11" t="s">
        <v>58</v>
      </c>
      <c r="R66" s="3"/>
      <c r="S66" s="3"/>
      <c r="T66" s="3"/>
      <c r="U66" s="3"/>
      <c r="V66" s="3"/>
      <c r="W66" s="3"/>
      <c r="X66" s="3"/>
      <c r="Y66" s="3"/>
      <c r="Z66" s="3"/>
      <c r="AA66" s="3"/>
    </row>
    <row r="67" spans="1:27" s="1" customFormat="1" ht="69.75" x14ac:dyDescent="0.3">
      <c r="A67" s="78" t="s">
        <v>171</v>
      </c>
      <c r="B67" s="32" t="s">
        <v>136</v>
      </c>
      <c r="C67" s="85" t="s">
        <v>140</v>
      </c>
      <c r="D67" s="25">
        <v>9751</v>
      </c>
      <c r="E67" s="25">
        <f t="shared" si="109"/>
        <v>6501</v>
      </c>
      <c r="F67" s="22">
        <f t="shared" si="110"/>
        <v>8007</v>
      </c>
      <c r="G67" s="25">
        <v>8007</v>
      </c>
      <c r="H67" s="26"/>
      <c r="I67" s="30">
        <f t="shared" si="111"/>
        <v>123.17</v>
      </c>
      <c r="J67" s="33">
        <f t="shared" si="112"/>
        <v>82.11</v>
      </c>
      <c r="K67" s="23">
        <f t="shared" si="113"/>
        <v>1744</v>
      </c>
      <c r="L67" s="27">
        <f t="shared" si="114"/>
        <v>-1506</v>
      </c>
      <c r="M67" s="27">
        <f t="shared" si="115"/>
        <v>1001</v>
      </c>
      <c r="N67" s="24">
        <v>2129</v>
      </c>
      <c r="O67" s="32" t="s">
        <v>146</v>
      </c>
      <c r="P67" s="82" t="s">
        <v>202</v>
      </c>
      <c r="Q67" s="11" t="s">
        <v>91</v>
      </c>
      <c r="R67" s="3"/>
      <c r="S67" s="3"/>
      <c r="T67" s="3"/>
      <c r="U67" s="3"/>
      <c r="V67" s="3"/>
      <c r="W67" s="3"/>
      <c r="X67" s="3"/>
      <c r="Y67" s="3"/>
      <c r="Z67" s="3"/>
      <c r="AA67" s="3"/>
    </row>
    <row r="68" spans="1:27" s="1" customFormat="1" ht="51.75" hidden="1" customHeight="1" x14ac:dyDescent="0.3">
      <c r="A68" s="77" t="s">
        <v>49</v>
      </c>
      <c r="B68" s="16" t="s">
        <v>26</v>
      </c>
      <c r="C68" s="16"/>
      <c r="D68" s="22"/>
      <c r="E68" s="22"/>
      <c r="F68" s="22"/>
      <c r="G68" s="22"/>
      <c r="H68" s="73"/>
      <c r="I68" s="10"/>
      <c r="J68" s="22"/>
      <c r="K68" s="23"/>
      <c r="L68" s="8"/>
      <c r="M68" s="22"/>
      <c r="N68" s="15"/>
      <c r="O68" s="73"/>
      <c r="P68" s="73"/>
      <c r="Q68" s="73"/>
      <c r="R68" s="3"/>
      <c r="S68" s="3"/>
      <c r="T68" s="3"/>
      <c r="U68" s="3"/>
      <c r="V68" s="3"/>
      <c r="W68" s="3"/>
      <c r="X68" s="3"/>
      <c r="Y68" s="3"/>
      <c r="Z68" s="3"/>
      <c r="AA68" s="3"/>
    </row>
    <row r="69" spans="1:27" s="1" customFormat="1" hidden="1" x14ac:dyDescent="0.3">
      <c r="A69" s="78" t="s">
        <v>67</v>
      </c>
      <c r="B69" s="32"/>
      <c r="C69" s="32"/>
      <c r="D69" s="24"/>
      <c r="E69" s="29">
        <f>ROUND((D69/12*$R$2),0)</f>
        <v>0</v>
      </c>
      <c r="F69" s="22">
        <f t="shared" ref="F69" si="116">G69+H69</f>
        <v>0</v>
      </c>
      <c r="G69" s="29"/>
      <c r="H69" s="75"/>
      <c r="I69" s="9" t="e">
        <f>ROUND(F69/E69*100,2)</f>
        <v>#DIV/0!</v>
      </c>
      <c r="J69" s="10" t="e">
        <f>ROUND(F69/D69*100,2)</f>
        <v>#DIV/0!</v>
      </c>
      <c r="K69" s="23">
        <f>D69-F69</f>
        <v>0</v>
      </c>
      <c r="L69" s="28">
        <f>E69-F69</f>
        <v>0</v>
      </c>
      <c r="M69" s="28">
        <f>ROUND(F69/$R$2,0)</f>
        <v>0</v>
      </c>
      <c r="N69" s="5"/>
      <c r="O69" s="74"/>
      <c r="P69" s="76"/>
      <c r="Q69" s="11"/>
      <c r="R69" s="3"/>
      <c r="S69" s="3"/>
      <c r="T69" s="3"/>
      <c r="U69" s="3"/>
      <c r="V69" s="3"/>
      <c r="W69" s="3"/>
      <c r="X69" s="3"/>
      <c r="Y69" s="3"/>
      <c r="Z69" s="3"/>
      <c r="AA69" s="3"/>
    </row>
    <row r="70" spans="1:27" s="1" customFormat="1" hidden="1" x14ac:dyDescent="0.3">
      <c r="A70" s="78" t="s">
        <v>68</v>
      </c>
      <c r="B70" s="32"/>
      <c r="C70" s="32"/>
      <c r="D70" s="24"/>
      <c r="E70" s="29">
        <f>ROUND((D70/12*$R$2),0)</f>
        <v>0</v>
      </c>
      <c r="F70" s="22">
        <f t="shared" ref="F70" si="117">G70+H70</f>
        <v>0</v>
      </c>
      <c r="G70" s="29"/>
      <c r="H70" s="75"/>
      <c r="I70" s="9" t="e">
        <f>ROUND(F70/E70*100,2)</f>
        <v>#DIV/0!</v>
      </c>
      <c r="J70" s="10" t="e">
        <f>ROUND(F70/D70*100,2)</f>
        <v>#DIV/0!</v>
      </c>
      <c r="K70" s="23">
        <f>D70-F70</f>
        <v>0</v>
      </c>
      <c r="L70" s="28">
        <f>E70-F70</f>
        <v>0</v>
      </c>
      <c r="M70" s="28">
        <f>ROUND(F70/$R$2,0)</f>
        <v>0</v>
      </c>
      <c r="N70" s="5"/>
      <c r="O70" s="74"/>
      <c r="P70" s="76"/>
      <c r="Q70" s="11"/>
      <c r="R70" s="3"/>
      <c r="S70" s="3"/>
      <c r="T70" s="3"/>
      <c r="U70" s="3"/>
      <c r="V70" s="3"/>
      <c r="W70" s="3"/>
      <c r="X70" s="3"/>
      <c r="Y70" s="3"/>
      <c r="Z70" s="3"/>
      <c r="AA70" s="3"/>
    </row>
    <row r="71" spans="1:27" s="1" customFormat="1" ht="51.75" customHeight="1" x14ac:dyDescent="0.3">
      <c r="A71" s="77" t="s">
        <v>40</v>
      </c>
      <c r="B71" s="20" t="s">
        <v>13</v>
      </c>
      <c r="C71" s="20"/>
      <c r="D71" s="20"/>
      <c r="E71" s="20"/>
      <c r="F71" s="20"/>
      <c r="G71" s="22"/>
      <c r="H71" s="73"/>
      <c r="I71" s="10"/>
      <c r="J71" s="22"/>
      <c r="K71" s="23"/>
      <c r="L71" s="8"/>
      <c r="M71" s="22">
        <f t="shared" ref="M71" si="118">ROUND(F71/$R$2,0)</f>
        <v>0</v>
      </c>
      <c r="N71" s="15"/>
      <c r="O71" s="73"/>
      <c r="P71" s="73"/>
      <c r="Q71" s="73"/>
      <c r="R71" s="3"/>
      <c r="S71" s="3"/>
      <c r="T71" s="3"/>
      <c r="U71" s="3"/>
      <c r="V71" s="3"/>
      <c r="W71" s="3"/>
      <c r="X71" s="3"/>
      <c r="Y71" s="3"/>
      <c r="Z71" s="3"/>
      <c r="AA71" s="3"/>
    </row>
    <row r="72" spans="1:27" s="1" customFormat="1" ht="186" x14ac:dyDescent="0.3">
      <c r="A72" s="78" t="s">
        <v>66</v>
      </c>
      <c r="B72" s="83" t="s">
        <v>75</v>
      </c>
      <c r="C72" s="58" t="s">
        <v>76</v>
      </c>
      <c r="D72" s="25">
        <v>7</v>
      </c>
      <c r="E72" s="29">
        <f t="shared" ref="E72" si="119">ROUND((D72/12*$R$2),0)</f>
        <v>5</v>
      </c>
      <c r="F72" s="22">
        <f t="shared" ref="F72:F76" si="120">G72+H72</f>
        <v>10</v>
      </c>
      <c r="G72" s="29">
        <v>10</v>
      </c>
      <c r="H72" s="75"/>
      <c r="I72" s="9">
        <f t="shared" ref="I72" si="121">ROUND(F72/E72*100,2)</f>
        <v>200</v>
      </c>
      <c r="J72" s="10">
        <f t="shared" ref="J72" si="122">ROUND(F72/D72*100,2)</f>
        <v>142.86000000000001</v>
      </c>
      <c r="K72" s="23">
        <f t="shared" ref="K72" si="123">D72-F72</f>
        <v>-3</v>
      </c>
      <c r="L72" s="28">
        <f t="shared" ref="L72" si="124">E72-F72</f>
        <v>-5</v>
      </c>
      <c r="M72" s="28">
        <f t="shared" ref="M72:M76" si="125">ROUND(F72/$R$2,0)</f>
        <v>1</v>
      </c>
      <c r="N72" s="28">
        <v>8</v>
      </c>
      <c r="O72" s="32" t="s">
        <v>77</v>
      </c>
      <c r="P72" s="76" t="s">
        <v>203</v>
      </c>
      <c r="Q72" s="11" t="s">
        <v>58</v>
      </c>
      <c r="R72" s="3"/>
      <c r="S72" s="3"/>
      <c r="T72" s="3"/>
      <c r="U72" s="3"/>
      <c r="V72" s="3"/>
      <c r="W72" s="3"/>
      <c r="X72" s="3"/>
      <c r="Y72" s="3"/>
      <c r="Z72" s="3"/>
      <c r="AA72" s="3"/>
    </row>
    <row r="73" spans="1:27" ht="201.75" customHeight="1" x14ac:dyDescent="0.3">
      <c r="A73" s="78" t="s">
        <v>172</v>
      </c>
      <c r="B73" s="85" t="s">
        <v>95</v>
      </c>
      <c r="C73" s="85" t="s">
        <v>98</v>
      </c>
      <c r="D73" s="25">
        <v>240</v>
      </c>
      <c r="E73" s="29">
        <f t="shared" ref="E73" si="126">ROUND((D73/12*$R$2),0)</f>
        <v>160</v>
      </c>
      <c r="F73" s="22">
        <f t="shared" si="120"/>
        <v>212</v>
      </c>
      <c r="G73" s="29">
        <v>212</v>
      </c>
      <c r="H73" s="75"/>
      <c r="I73" s="9">
        <f t="shared" ref="I73" si="127">ROUND(F73/E73*100,2)</f>
        <v>132.5</v>
      </c>
      <c r="J73" s="10">
        <f t="shared" ref="J73" si="128">ROUND(F73/D73*100,2)</f>
        <v>88.33</v>
      </c>
      <c r="K73" s="23">
        <f t="shared" ref="K73" si="129">D73-F73</f>
        <v>28</v>
      </c>
      <c r="L73" s="28">
        <f t="shared" ref="L73" si="130">E73-F73</f>
        <v>-52</v>
      </c>
      <c r="M73" s="28">
        <f t="shared" si="125"/>
        <v>27</v>
      </c>
      <c r="N73" s="28">
        <v>70</v>
      </c>
      <c r="O73" s="32" t="s">
        <v>153</v>
      </c>
      <c r="P73" s="107" t="s">
        <v>217</v>
      </c>
      <c r="Q73" s="11" t="s">
        <v>58</v>
      </c>
    </row>
    <row r="74" spans="1:27" ht="69.75" x14ac:dyDescent="0.3">
      <c r="A74" s="78" t="s">
        <v>173</v>
      </c>
      <c r="B74" s="74" t="s">
        <v>84</v>
      </c>
      <c r="C74" s="58" t="s">
        <v>175</v>
      </c>
      <c r="D74" s="25">
        <v>1241</v>
      </c>
      <c r="E74" s="29">
        <f t="shared" ref="E74" si="131">ROUND((D74/12*$R$2),0)</f>
        <v>827</v>
      </c>
      <c r="F74" s="22">
        <f t="shared" si="120"/>
        <v>1233</v>
      </c>
      <c r="G74" s="29">
        <v>1233</v>
      </c>
      <c r="H74" s="75"/>
      <c r="I74" s="9">
        <f t="shared" ref="I74" si="132">ROUND(F74/E74*100,2)</f>
        <v>149.09</v>
      </c>
      <c r="J74" s="10">
        <f t="shared" ref="J74" si="133">ROUND(F74/D74*100,2)</f>
        <v>99.36</v>
      </c>
      <c r="K74" s="23">
        <f t="shared" ref="K74" si="134">D74-F74</f>
        <v>8</v>
      </c>
      <c r="L74" s="28">
        <f t="shared" ref="L74" si="135">E74-F74</f>
        <v>-406</v>
      </c>
      <c r="M74" s="28">
        <f t="shared" si="125"/>
        <v>154</v>
      </c>
      <c r="N74" s="28">
        <v>500</v>
      </c>
      <c r="O74" s="32" t="s">
        <v>176</v>
      </c>
      <c r="P74" s="108"/>
      <c r="Q74" s="11" t="s">
        <v>58</v>
      </c>
    </row>
    <row r="75" spans="1:27" ht="162.75" x14ac:dyDescent="0.3">
      <c r="A75" s="78" t="s">
        <v>174</v>
      </c>
      <c r="B75" s="89" t="s">
        <v>178</v>
      </c>
      <c r="C75" s="58" t="s">
        <v>179</v>
      </c>
      <c r="D75" s="25">
        <v>1464</v>
      </c>
      <c r="E75" s="29">
        <f t="shared" ref="E75" si="136">ROUND((D75/12*$R$2),0)</f>
        <v>976</v>
      </c>
      <c r="F75" s="22">
        <f t="shared" si="120"/>
        <v>1039</v>
      </c>
      <c r="G75" s="29">
        <v>1039</v>
      </c>
      <c r="H75" s="90"/>
      <c r="I75" s="9">
        <f t="shared" ref="I75" si="137">ROUND(F75/E75*100,2)</f>
        <v>106.45</v>
      </c>
      <c r="J75" s="10">
        <f t="shared" ref="J75" si="138">ROUND(F75/D75*100,2)</f>
        <v>70.97</v>
      </c>
      <c r="K75" s="23">
        <f t="shared" ref="K75" si="139">D75-F75</f>
        <v>425</v>
      </c>
      <c r="L75" s="28">
        <f t="shared" ref="L75" si="140">E75-F75</f>
        <v>-63</v>
      </c>
      <c r="M75" s="28">
        <f t="shared" si="125"/>
        <v>130</v>
      </c>
      <c r="N75" s="28">
        <v>60</v>
      </c>
      <c r="O75" s="89" t="s">
        <v>180</v>
      </c>
      <c r="P75" s="108"/>
      <c r="Q75" s="11" t="s">
        <v>58</v>
      </c>
    </row>
    <row r="76" spans="1:27" ht="93" x14ac:dyDescent="0.3">
      <c r="A76" s="78" t="s">
        <v>177</v>
      </c>
      <c r="B76" s="32" t="s">
        <v>136</v>
      </c>
      <c r="C76" s="89" t="s">
        <v>181</v>
      </c>
      <c r="D76" s="25">
        <v>7149</v>
      </c>
      <c r="E76" s="29">
        <f t="shared" ref="E76:E77" si="141">ROUND((D76/12*$R$2),0)</f>
        <v>4766</v>
      </c>
      <c r="F76" s="22">
        <f t="shared" si="120"/>
        <v>4627</v>
      </c>
      <c r="G76" s="29">
        <v>4627</v>
      </c>
      <c r="H76" s="90"/>
      <c r="I76" s="9">
        <f t="shared" ref="I76:I77" si="142">ROUND(F76/E76*100,2)</f>
        <v>97.08</v>
      </c>
      <c r="J76" s="10">
        <f t="shared" ref="J76:J77" si="143">ROUND(F76/D76*100,2)</f>
        <v>64.72</v>
      </c>
      <c r="K76" s="23">
        <f t="shared" ref="K76:K77" si="144">D76-F76</f>
        <v>2522</v>
      </c>
      <c r="L76" s="28">
        <f t="shared" ref="L76:L77" si="145">E76-F76</f>
        <v>139</v>
      </c>
      <c r="M76" s="28">
        <f t="shared" si="125"/>
        <v>578</v>
      </c>
      <c r="N76" s="28">
        <v>58</v>
      </c>
      <c r="O76" s="89" t="s">
        <v>182</v>
      </c>
      <c r="P76" s="108"/>
      <c r="Q76" s="11" t="s">
        <v>58</v>
      </c>
    </row>
    <row r="77" spans="1:27" ht="69.75" x14ac:dyDescent="0.3">
      <c r="A77" s="78" t="s">
        <v>200</v>
      </c>
      <c r="B77" s="95" t="s">
        <v>198</v>
      </c>
      <c r="C77" s="58" t="s">
        <v>199</v>
      </c>
      <c r="D77" s="25">
        <v>952</v>
      </c>
      <c r="E77" s="29">
        <f t="shared" si="141"/>
        <v>635</v>
      </c>
      <c r="F77" s="22">
        <f t="shared" ref="F77" si="146">G77+H77</f>
        <v>953</v>
      </c>
      <c r="G77" s="29">
        <v>953</v>
      </c>
      <c r="H77" s="96"/>
      <c r="I77" s="9">
        <f t="shared" si="142"/>
        <v>150.08000000000001</v>
      </c>
      <c r="J77" s="10">
        <f t="shared" si="143"/>
        <v>100.11</v>
      </c>
      <c r="K77" s="23">
        <f t="shared" si="144"/>
        <v>-1</v>
      </c>
      <c r="L77" s="28">
        <f t="shared" si="145"/>
        <v>-318</v>
      </c>
      <c r="M77" s="28">
        <f t="shared" ref="M77" si="147">ROUND(F77/$R$2,0)</f>
        <v>119</v>
      </c>
      <c r="N77" s="28">
        <v>405</v>
      </c>
      <c r="O77" s="32" t="s">
        <v>201</v>
      </c>
      <c r="P77" s="109"/>
      <c r="Q77" s="11" t="s">
        <v>58</v>
      </c>
    </row>
    <row r="78" spans="1:27" hidden="1" x14ac:dyDescent="0.3">
      <c r="A78" s="77" t="s">
        <v>45</v>
      </c>
      <c r="B78" s="42" t="s">
        <v>31</v>
      </c>
      <c r="C78" s="43"/>
      <c r="D78" s="44"/>
      <c r="E78" s="45"/>
      <c r="F78" s="45"/>
      <c r="G78" s="45"/>
      <c r="H78" s="45"/>
      <c r="I78" s="45"/>
      <c r="J78" s="46"/>
      <c r="K78" s="45"/>
      <c r="L78" s="45"/>
      <c r="M78" s="45"/>
      <c r="N78" s="47"/>
      <c r="O78" s="66"/>
      <c r="P78" s="59"/>
      <c r="Q78" s="41"/>
    </row>
    <row r="79" spans="1:27" hidden="1" x14ac:dyDescent="0.3">
      <c r="A79" s="78" t="s">
        <v>46</v>
      </c>
      <c r="B79" s="68"/>
      <c r="C79" s="58"/>
      <c r="D79" s="5"/>
      <c r="E79" s="29">
        <f t="shared" ref="E79" si="148">ROUND((D79/12*$R$2),0)</f>
        <v>0</v>
      </c>
      <c r="F79" s="22">
        <f>G79+H79</f>
        <v>0</v>
      </c>
      <c r="G79" s="5"/>
      <c r="H79" s="5"/>
      <c r="I79" s="9" t="e">
        <f t="shared" ref="I79" si="149">ROUND(F79/E79*100,2)</f>
        <v>#DIV/0!</v>
      </c>
      <c r="J79" s="12" t="e">
        <f t="shared" ref="J79" si="150">ROUND(F79/D79*100,2)</f>
        <v>#DIV/0!</v>
      </c>
      <c r="K79" s="23">
        <f t="shared" ref="K79" si="151">D79-F79</f>
        <v>0</v>
      </c>
      <c r="L79" s="28">
        <f t="shared" ref="L79" si="152">E79-F79</f>
        <v>0</v>
      </c>
      <c r="M79" s="28">
        <f>ROUND(F79/$R$2,0)</f>
        <v>0</v>
      </c>
      <c r="N79" s="5"/>
      <c r="O79" s="26"/>
      <c r="P79" s="48"/>
      <c r="Q79" s="11"/>
    </row>
  </sheetData>
  <mergeCells count="49">
    <mergeCell ref="P73:P77"/>
    <mergeCell ref="P65:P66"/>
    <mergeCell ref="B61:B62"/>
    <mergeCell ref="I61:I62"/>
    <mergeCell ref="J61:J62"/>
    <mergeCell ref="K61:K62"/>
    <mergeCell ref="L61:L62"/>
    <mergeCell ref="M61:M62"/>
    <mergeCell ref="D61:D62"/>
    <mergeCell ref="E61:E62"/>
    <mergeCell ref="G61:G62"/>
    <mergeCell ref="F61:F62"/>
    <mergeCell ref="H61:H62"/>
    <mergeCell ref="B63:C63"/>
    <mergeCell ref="P1:Q1"/>
    <mergeCell ref="Q2:Q3"/>
    <mergeCell ref="P2:P3"/>
    <mergeCell ref="A1:O1"/>
    <mergeCell ref="A2:A3"/>
    <mergeCell ref="D2:E2"/>
    <mergeCell ref="F2:F3"/>
    <mergeCell ref="I2:I3"/>
    <mergeCell ref="M2:M3"/>
    <mergeCell ref="N2:O2"/>
    <mergeCell ref="C2:C3"/>
    <mergeCell ref="B2:B3"/>
    <mergeCell ref="G2:H2"/>
    <mergeCell ref="L2:L3"/>
    <mergeCell ref="K2:K3"/>
    <mergeCell ref="J2:J3"/>
    <mergeCell ref="B6:B7"/>
    <mergeCell ref="C6:C7"/>
    <mergeCell ref="G50:G51"/>
    <mergeCell ref="H50:H51"/>
    <mergeCell ref="I50:I51"/>
    <mergeCell ref="A15:D15"/>
    <mergeCell ref="F50:F51"/>
    <mergeCell ref="J50:J51"/>
    <mergeCell ref="K50:K51"/>
    <mergeCell ref="P53:P56"/>
    <mergeCell ref="Q6:Q7"/>
    <mergeCell ref="P6:P8"/>
    <mergeCell ref="L50:L51"/>
    <mergeCell ref="M50:M51"/>
    <mergeCell ref="P19:P21"/>
    <mergeCell ref="P30:P32"/>
    <mergeCell ref="P38:P40"/>
    <mergeCell ref="P42:P43"/>
    <mergeCell ref="P47:P51"/>
  </mergeCells>
  <printOptions horizontalCentered="1"/>
  <pageMargins left="0" right="0" top="0.39370078740157483" bottom="0" header="0" footer="0"/>
  <pageSetup paperSize="9" scale="27" fitToHeight="20" orientation="landscape" r:id="rId1"/>
  <headerFooter>
    <oddFooter xml:space="preserve">&amp;R&amp;P
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E35" sqref="E35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Протокол 13</vt:lpstr>
      <vt:lpstr>Лист1</vt:lpstr>
      <vt:lpstr>'Протокол 13'!Заголовки_для_печати</vt:lpstr>
      <vt:lpstr>'Протокол 13'!Область_печати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Ставничук Лилия Владимировна</dc:creator>
  <cp:lastModifiedBy>SMIRNOVA</cp:lastModifiedBy>
  <cp:lastPrinted>2022-09-14T14:39:19Z</cp:lastPrinted>
  <dcterms:created xsi:type="dcterms:W3CDTF">2021-02-08T07:03:21Z</dcterms:created>
  <dcterms:modified xsi:type="dcterms:W3CDTF">2022-09-14T14:39:25Z</dcterms:modified>
</cp:coreProperties>
</file>